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PROJEKTY\2023\Přejezd - Sobiňov\Rozpočty\"/>
    </mc:Choice>
  </mc:AlternateContent>
  <xr:revisionPtr revIDLastSave="0" documentId="13_ncr:1_{186DA0B2-6007-4CDD-B8CF-E316F0C02E2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O 11-50-01" sheetId="3" r:id="rId1"/>
  </sheets>
  <definedNames>
    <definedName name="_xlnm._FilterDatabase" localSheetId="0" hidden="1">'SO 11-50-01'!$C$120:$K$190</definedName>
    <definedName name="_xlnm.Print_Titles" localSheetId="0">'SO 11-50-01'!$120:$120</definedName>
    <definedName name="_xlnm.Print_Area" localSheetId="0">'SO 11-50-01'!$C$108:$J$190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J35" i="3"/>
  <c r="BI189" i="3"/>
  <c r="BH189" i="3"/>
  <c r="BG189" i="3"/>
  <c r="BF189" i="3"/>
  <c r="T189" i="3"/>
  <c r="R189" i="3"/>
  <c r="P189" i="3"/>
  <c r="BI187" i="3"/>
  <c r="BH187" i="3"/>
  <c r="BG187" i="3"/>
  <c r="BF187" i="3"/>
  <c r="T187" i="3"/>
  <c r="R187" i="3"/>
  <c r="P187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79" i="3"/>
  <c r="BH179" i="3"/>
  <c r="BG179" i="3"/>
  <c r="BF179" i="3"/>
  <c r="T179" i="3"/>
  <c r="R179" i="3"/>
  <c r="P179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64" i="3"/>
  <c r="BH164" i="3"/>
  <c r="BG164" i="3"/>
  <c r="BF164" i="3"/>
  <c r="T164" i="3"/>
  <c r="R164" i="3"/>
  <c r="P164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6" i="3"/>
  <c r="BH136" i="3"/>
  <c r="BG136" i="3"/>
  <c r="BF136" i="3"/>
  <c r="T136" i="3"/>
  <c r="R136" i="3"/>
  <c r="P136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F115" i="3"/>
  <c r="E113" i="3"/>
  <c r="F89" i="3"/>
  <c r="E87" i="3"/>
  <c r="J24" i="3"/>
  <c r="E24" i="3"/>
  <c r="J23" i="3"/>
  <c r="J21" i="3"/>
  <c r="E21" i="3"/>
  <c r="J20" i="3"/>
  <c r="J18" i="3"/>
  <c r="E18" i="3"/>
  <c r="F92" i="3" s="1"/>
  <c r="J17" i="3"/>
  <c r="J15" i="3"/>
  <c r="E15" i="3"/>
  <c r="J14" i="3"/>
  <c r="J12" i="3"/>
  <c r="J89" i="3" s="1"/>
  <c r="E7" i="3"/>
  <c r="J182" i="3"/>
  <c r="BK140" i="3"/>
  <c r="J144" i="3"/>
  <c r="BK184" i="3"/>
  <c r="BK132" i="3"/>
  <c r="BK154" i="3"/>
  <c r="BK187" i="3"/>
  <c r="J187" i="3"/>
  <c r="BK124" i="3"/>
  <c r="J146" i="3"/>
  <c r="BK150" i="3"/>
  <c r="J150" i="3"/>
  <c r="BK157" i="3"/>
  <c r="BK130" i="3"/>
  <c r="J136" i="3"/>
  <c r="J157" i="3"/>
  <c r="BK164" i="3"/>
  <c r="BK189" i="3"/>
  <c r="J124" i="3"/>
  <c r="BK144" i="3"/>
  <c r="BK182" i="3"/>
  <c r="J126" i="3"/>
  <c r="J154" i="3"/>
  <c r="J171" i="3"/>
  <c r="BK128" i="3"/>
  <c r="BK142" i="3"/>
  <c r="J184" i="3"/>
  <c r="J179" i="3"/>
  <c r="BK146" i="3"/>
  <c r="BK179" i="3"/>
  <c r="J148" i="3"/>
  <c r="BK136" i="3"/>
  <c r="J140" i="3"/>
  <c r="BK173" i="3"/>
  <c r="J132" i="3"/>
  <c r="J142" i="3"/>
  <c r="J189" i="3"/>
  <c r="BK152" i="3"/>
  <c r="J152" i="3"/>
  <c r="J130" i="3"/>
  <c r="BK148" i="3"/>
  <c r="J173" i="3"/>
  <c r="J164" i="3"/>
  <c r="BK126" i="3"/>
  <c r="BK171" i="3"/>
  <c r="J128" i="3"/>
  <c r="R123" i="3" l="1"/>
  <c r="R122" i="3"/>
  <c r="R156" i="3"/>
  <c r="BK123" i="3"/>
  <c r="J123" i="3" s="1"/>
  <c r="J98" i="3" s="1"/>
  <c r="P156" i="3"/>
  <c r="BK186" i="3"/>
  <c r="J186" i="3"/>
  <c r="J101" i="3"/>
  <c r="P123" i="3"/>
  <c r="P122" i="3" s="1"/>
  <c r="T123" i="3"/>
  <c r="T122" i="3"/>
  <c r="P186" i="3"/>
  <c r="P181" i="3"/>
  <c r="T156" i="3"/>
  <c r="T186" i="3"/>
  <c r="T181" i="3"/>
  <c r="BK156" i="3"/>
  <c r="J156" i="3"/>
  <c r="J99" i="3" s="1"/>
  <c r="R186" i="3"/>
  <c r="R181" i="3" s="1"/>
  <c r="BK181" i="3"/>
  <c r="J181" i="3" s="1"/>
  <c r="J100" i="3" s="1"/>
  <c r="E85" i="3"/>
  <c r="J91" i="3"/>
  <c r="BE126" i="3"/>
  <c r="BE152" i="3"/>
  <c r="BE164" i="3"/>
  <c r="BE189" i="3"/>
  <c r="F91" i="3"/>
  <c r="BE146" i="3"/>
  <c r="BE148" i="3"/>
  <c r="BE154" i="3"/>
  <c r="BE157" i="3"/>
  <c r="J92" i="3"/>
  <c r="BE124" i="3"/>
  <c r="BE130" i="3"/>
  <c r="BE144" i="3"/>
  <c r="BE150" i="3"/>
  <c r="BE173" i="3"/>
  <c r="BE182" i="3"/>
  <c r="BE187" i="3"/>
  <c r="BE132" i="3"/>
  <c r="BE140" i="3"/>
  <c r="BE171" i="3"/>
  <c r="BE179" i="3"/>
  <c r="BE184" i="3"/>
  <c r="BE128" i="3"/>
  <c r="BE136" i="3"/>
  <c r="BE142" i="3"/>
  <c r="F36" i="3"/>
  <c r="J34" i="3"/>
  <c r="F35" i="3"/>
  <c r="F34" i="3"/>
  <c r="F37" i="3"/>
  <c r="T121" i="3" l="1"/>
  <c r="P121" i="3"/>
  <c r="R121" i="3"/>
  <c r="BK122" i="3"/>
  <c r="J122" i="3"/>
  <c r="J97" i="3" s="1"/>
  <c r="F33" i="3"/>
  <c r="J33" i="3"/>
  <c r="BK121" i="3" l="1"/>
  <c r="J121" i="3" s="1"/>
  <c r="J30" i="3" s="1"/>
  <c r="J39" i="3" l="1"/>
  <c r="J96" i="3"/>
</calcChain>
</file>

<file path=xl/sharedStrings.xml><?xml version="1.0" encoding="utf-8"?>
<sst xmlns="http://schemas.openxmlformats.org/spreadsheetml/2006/main" count="828" uniqueCount="204">
  <si>
    <t/>
  </si>
  <si>
    <t>False</t>
  </si>
  <si>
    <t>&gt;&gt;  skryté sloupce  &lt;&lt;</t>
  </si>
  <si>
    <t>21</t>
  </si>
  <si>
    <t>12</t>
  </si>
  <si>
    <t>v ---  níže se nacházejí doplnkové a pomocné údaje k sestavám  --- v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</si>
  <si>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</si>
  <si>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</si>
  <si>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</si>
  <si>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</si>
  <si>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</si>
  <si>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</si>
  <si>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</si>
  <si>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</si>
  <si>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</si>
  <si>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</si>
  <si>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</si>
  <si>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</si>
  <si>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</si>
  <si>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</si>
  <si>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</si>
  <si>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</si>
  <si>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</si>
  <si>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</si>
  <si>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</si>
  <si>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</si>
  <si>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</si>
  <si>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</si>
  <si>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</si>
  <si>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</si>
  <si>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</si>
  <si>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</si>
  <si>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</si>
  <si>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</si>
  <si>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</si>
  <si>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</si>
  <si>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</si>
  <si>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</si>
  <si>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</si>
  <si>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Kód</t>
  </si>
  <si>
    <t>Popis</t>
  </si>
  <si>
    <t>Typ</t>
  </si>
  <si>
    <t>D</t>
  </si>
  <si>
    <t>0</t>
  </si>
  <si>
    <t>1</t>
  </si>
  <si>
    <t>2</t>
  </si>
  <si>
    <t>{c6385626-4bce-4317-a514-7ec0e5c08d6e}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</si>
  <si>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</si>
  <si>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</si>
  <si>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</si>
  <si>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</si>
  <si>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</si>
  <si>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</si>
  <si>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</si>
  <si>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</si>
  <si>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</si>
  <si>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</si>
  <si>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VRN - Vedlejší rozpočtové náklady</t>
  </si>
  <si>
    <t xml:space="preserve">    4 - Vodorovné konstrukce - pol. URS 2024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</si>
  <si>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</si>
  <si>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</si>
  <si>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</si>
  <si>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</si>
  <si>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</si>
  <si>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</si>
  <si>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</si>
  <si>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</si>
  <si>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</si>
  <si>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</si>
  <si>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</si>
  <si>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</si>
  <si>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</si>
  <si>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</si>
  <si>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</si>
  <si>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</si>
  <si>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</si>
  <si>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</si>
  <si>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</si>
  <si>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m2</t>
  </si>
  <si>
    <t>4</t>
  </si>
  <si>
    <t>VV</t>
  </si>
  <si>
    <t>M</t>
  </si>
  <si>
    <t>5964161005</t>
  </si>
  <si>
    <t>Beton lehce zhutnitelný C 16/20;X0 F5 2 200 2 662</t>
  </si>
  <si>
    <t>m3</t>
  </si>
  <si>
    <t>512</t>
  </si>
  <si>
    <t>3</t>
  </si>
  <si>
    <t>5915007020</t>
  </si>
  <si>
    <t>Zásyp jam nebo rýh sypaninou na železničním spodku se zhutněním</t>
  </si>
  <si>
    <t>5955101022</t>
  </si>
  <si>
    <t>Kamenivo drcené štěrkodrť frakce 0/32</t>
  </si>
  <si>
    <t>t</t>
  </si>
  <si>
    <t>6</t>
  </si>
  <si>
    <t>5915020010</t>
  </si>
  <si>
    <t>Povrchová úprava plochy železničního spodku</t>
  </si>
  <si>
    <t>7</t>
  </si>
  <si>
    <t>m</t>
  </si>
  <si>
    <t>3,6</t>
  </si>
  <si>
    <t>8</t>
  </si>
  <si>
    <t>9</t>
  </si>
  <si>
    <t>10</t>
  </si>
  <si>
    <t>OST</t>
  </si>
  <si>
    <t>Ostatní</t>
  </si>
  <si>
    <t>11</t>
  </si>
  <si>
    <t>9902100100</t>
  </si>
  <si>
    <t>Doprava materiálu mechanizací o nosnosti přes 3,5 t sypanin (kameniva, písku, suti, dlažebních kostek, atd.) do 10 km</t>
  </si>
  <si>
    <t>Součet</t>
  </si>
  <si>
    <t>9902109200</t>
  </si>
  <si>
    <t>Doprava materiálu mechanizací o nosnosti přes 3,5 t sypanin (kameniva, písku, suti, dlažebních kostek, atd.) příplatek za každých dalších 10 km</t>
  </si>
  <si>
    <t>13</t>
  </si>
  <si>
    <t>14</t>
  </si>
  <si>
    <t>15</t>
  </si>
  <si>
    <t>9902900300</t>
  </si>
  <si>
    <t>Složení sypanin, drobného kusového materiálu, suti</t>
  </si>
  <si>
    <t>16</t>
  </si>
  <si>
    <t>17</t>
  </si>
  <si>
    <t>kus</t>
  </si>
  <si>
    <t>VRN</t>
  </si>
  <si>
    <t>Vedlejší rozpočtové náklady</t>
  </si>
  <si>
    <t>18</t>
  </si>
  <si>
    <t>022101011</t>
  </si>
  <si>
    <t>Geodetické práce Geodetické práce v průběhu opravy</t>
  </si>
  <si>
    <t>%</t>
  </si>
  <si>
    <t>Vodorovné konstrukce - pol. URS 2024</t>
  </si>
  <si>
    <t>19</t>
  </si>
  <si>
    <t>20</t>
  </si>
  <si>
    <t>SO 11-50-01 - Cyklostezka</t>
  </si>
  <si>
    <t>5915010020</t>
  </si>
  <si>
    <t>Těžení zeminy nebo horniny železničního spodku třídy těžitelnosti I skupiny 2</t>
  </si>
  <si>
    <t>1365346208</t>
  </si>
  <si>
    <t>(2,2+2)*4</t>
  </si>
  <si>
    <t>5915010030</t>
  </si>
  <si>
    <t>Těžení zeminy nebo horniny železničního spodku třídy těžitelnosti I skupiny 3</t>
  </si>
  <si>
    <t>987452053</t>
  </si>
  <si>
    <t>"provedeno na základě zatěžovacích zkoušek a odsouhlaseno zástupcem investora"0,3*3,5</t>
  </si>
  <si>
    <t>597119622</t>
  </si>
  <si>
    <t>2,8*3,5*2</t>
  </si>
  <si>
    <t>641498897</t>
  </si>
  <si>
    <t>"krajnice"0,1*1,5*3+0,35*1,5</t>
  </si>
  <si>
    <t>5914075430</t>
  </si>
  <si>
    <t>Zřízení konstrukční vrstvy pražcového podloží podle konstrukce typ 6</t>
  </si>
  <si>
    <t>-1111166111</t>
  </si>
  <si>
    <t>"provedeno na základě zatěžovacích zkoušek a odsouhlaseno zástupcem investora"1,4*3,5</t>
  </si>
  <si>
    <t>1325932623</t>
  </si>
  <si>
    <t>(0,8+0,7+0,8+0,4)*3,5*1,8</t>
  </si>
  <si>
    <t>"provedeno na základě zatěžovacích zkoušek a odsouhlaseno zástupcem investora"0,3*3,5*1,8</t>
  </si>
  <si>
    <t>5913285210</t>
  </si>
  <si>
    <t>Montáž dílů komunikace obrubníku uložení v betonu</t>
  </si>
  <si>
    <t>9224887</t>
  </si>
  <si>
    <t>5964159005</t>
  </si>
  <si>
    <t>Obrubník chodníkový</t>
  </si>
  <si>
    <t>-893344928</t>
  </si>
  <si>
    <t>-1724591308</t>
  </si>
  <si>
    <t>12*0,5</t>
  </si>
  <si>
    <t>5913245010</t>
  </si>
  <si>
    <t>Oprava komunikace vyplněním trhlin zálivkovou hmotou</t>
  </si>
  <si>
    <t>676655829</t>
  </si>
  <si>
    <t>5963152000</t>
  </si>
  <si>
    <t>Asfaltová zálivka trvale pružná pro trhliny a spáry</t>
  </si>
  <si>
    <t>kg</t>
  </si>
  <si>
    <t>-1648653291</t>
  </si>
  <si>
    <t>5913255020</t>
  </si>
  <si>
    <t>Zřízení konstrukce vozovky asfaltobetonové s ložní a obrusnou vrstvou tloušťky do 10 cm</t>
  </si>
  <si>
    <t>1377031759</t>
  </si>
  <si>
    <t>5963146005</t>
  </si>
  <si>
    <t>Živičné přejezdové vozovky ACO 8 50/70 jemnozrnný-obrusná vrstva</t>
  </si>
  <si>
    <t>1916894232</t>
  </si>
  <si>
    <t>(17*0,04*2,5)*1,1"10% rezerva"</t>
  </si>
  <si>
    <t>5963146020</t>
  </si>
  <si>
    <t>Živičné přejezdové vozovky ACP 16S 50/70 středněznný-podkladní vrstva</t>
  </si>
  <si>
    <t>1563489340</t>
  </si>
  <si>
    <t>(17*0,05*2,5)*1,1"10% rezerva"</t>
  </si>
  <si>
    <t>-1137300409</t>
  </si>
  <si>
    <t>"přeprava ŠD"18,9</t>
  </si>
  <si>
    <t>"přeprava živice"1,87+2,338</t>
  </si>
  <si>
    <t>"přeprava BS"13,404</t>
  </si>
  <si>
    <t>"přeprava obrubníků"0,708</t>
  </si>
  <si>
    <t>"odvoz zeminy na skládku"(16,8+1,05)*1,8</t>
  </si>
  <si>
    <t>2096510235</t>
  </si>
  <si>
    <t>"přeprava ŠD"18,9*1</t>
  </si>
  <si>
    <t>"přeprava živice"(1,87+2,338)*2</t>
  </si>
  <si>
    <t>"přeprava BS"13,404*1</t>
  </si>
  <si>
    <t>"přeprava obrubníků"0,708*5</t>
  </si>
  <si>
    <t>"odvoz zeminy na skládku"(16,8+1,05)*1,8*2</t>
  </si>
  <si>
    <t>9902900100</t>
  </si>
  <si>
    <t>Naložení sypanin, drobného kusového materiálu, suti</t>
  </si>
  <si>
    <t>779503280</t>
  </si>
  <si>
    <t>"naložení zeminy na skládku"(16,8+1,05)*1,8</t>
  </si>
  <si>
    <t>-188535905</t>
  </si>
  <si>
    <t>9909000100</t>
  </si>
  <si>
    <t>Poplatek za uložení suti nebo hmot na oficiální skládku</t>
  </si>
  <si>
    <t>1419013605</t>
  </si>
  <si>
    <t>1611141764</t>
  </si>
  <si>
    <t>024101301</t>
  </si>
  <si>
    <t>Inženýrská činnost posudky (např. statické aj.) a dozory</t>
  </si>
  <si>
    <t>-1772163179</t>
  </si>
  <si>
    <t>22</t>
  </si>
  <si>
    <t>573191111</t>
  </si>
  <si>
    <t>Postřik infiltrační kationaktivní emulzí v množství 1 kg/m2</t>
  </si>
  <si>
    <t>-1299598528</t>
  </si>
  <si>
    <t>23</t>
  </si>
  <si>
    <t>573211112</t>
  </si>
  <si>
    <t>Postřik živičný spojovací z asfaltu v množství 0,70 kg/m2</t>
  </si>
  <si>
    <t>1163487292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</si>
</sst>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25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7" fillId="0" borderId="0" xfId="0" applyNumberFormat="1" applyFont="1"/>
    <xf numFmtId="166" fontId="20" fillId="0" borderId="12" xfId="0" applyNumberFormat="1" applyFont="1" applyBorder="1"/>
    <xf numFmtId="166" fontId="20" fillId="0" borderId="13" xfId="0" applyNumberFormat="1" applyFont="1" applyBorder="1"/>
    <xf numFmtId="4" fontId="21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5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49" fontId="15" fillId="0" borderId="22" xfId="0" applyNumberFormat="1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167" fontId="15" fillId="0" borderId="22" xfId="0" applyNumberFormat="1" applyFont="1" applyBorder="1" applyAlignment="1" applyProtection="1">
      <alignment vertical="center"/>
      <protection locked="0"/>
    </xf>
    <xf numFmtId="4" fontId="15" fillId="3" borderId="22" xfId="0" applyNumberFormat="1" applyFont="1" applyFill="1" applyBorder="1" applyAlignment="1" applyProtection="1">
      <alignment vertical="center"/>
      <protection locked="0"/>
    </xf>
    <xf numFmtId="4" fontId="15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6" fillId="3" borderId="14" xfId="0" applyFont="1" applyFill="1" applyBorder="1" applyAlignment="1" applyProtection="1">
      <alignment horizontal="left" vertical="center"/>
      <protection locked="0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0" borderId="22" xfId="0" applyFont="1" applyBorder="1" applyAlignment="1" applyProtection="1">
      <alignment vertical="center"/>
      <protection locked="0"/>
    </xf>
    <xf numFmtId="0" fontId="24" fillId="0" borderId="3" xfId="0" applyFont="1" applyBorder="1" applyAlignment="1">
      <alignment vertical="center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167" fontId="15" fillId="3" borderId="22" xfId="0" applyNumberFormat="1" applyFont="1" applyFill="1" applyBorder="1" applyAlignment="1" applyProtection="1">
      <alignment vertical="center"/>
      <protection locked="0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91"/>
  <sheetViews>
    <sheetView showGridLines="0" tabSelected="1" workbookViewId="0">
      <selection activeCell="F118" sqref="F118"/>
    </sheetView>
  </sheetViews>
  <sheetFormatPr defaultRowHeight="11.25" x14ac:dyDescent="0.2"/>
  <cols>
    <col min="1" max="1" width="8.83203125" customWidth="1"/>
    <col min="2" max="2" width="1.1640625" customWidth="1"/>
    <col min="3" max="4" width="4.5" customWidth="1"/>
    <col min="5" max="5" width="18.33203125" customWidth="1"/>
    <col min="6" max="6" width="54.5" customWidth="1"/>
    <col min="7" max="7" width="8" customWidth="1"/>
    <col min="8" max="8" width="15" customWidth="1"/>
    <col min="9" max="9" width="16.83203125" customWidth="1"/>
    <col min="10" max="10" width="23.83203125" customWidth="1"/>
    <col min="11" max="11" width="23.83203125" hidden="1" customWidth="1"/>
    <col min="12" max="12" width="10" customWidth="1"/>
    <col min="13" max="13" width="11.5" hidden="1" customWidth="1"/>
    <col min="14" max="14" width="9.1640625" hidden="1"/>
    <col min="15" max="20" width="15.1640625" hidden="1" customWidth="1"/>
    <col min="21" max="21" width="17.5" hidden="1" customWidth="1"/>
    <col min="22" max="22" width="13.1640625" customWidth="1"/>
    <col min="23" max="23" width="17.5" customWidth="1"/>
    <col min="24" max="24" width="13.1640625" customWidth="1"/>
    <col min="25" max="25" width="16" customWidth="1"/>
    <col min="26" max="26" width="11.6640625" customWidth="1"/>
    <col min="27" max="27" width="16" customWidth="1"/>
    <col min="28" max="28" width="17.5" customWidth="1"/>
    <col min="29" max="29" width="11.6640625" customWidth="1"/>
    <col min="30" max="30" width="16" customWidth="1"/>
    <col min="31" max="31" width="17.5" customWidth="1"/>
    <col min="44" max="65" width="9.1640625" hidden="1"/>
  </cols>
  <sheetData>
    <row r="2" spans="2:46" ht="36.950000000000003" customHeight="1" x14ac:dyDescent="0.2">
      <c r="L2" s="132" t="s">
        <v>2</v>
      </c>
      <c r="M2" s="133"/>
      <c r="N2" s="133"/>
      <c r="O2" s="133"/>
      <c r="P2" s="133"/>
      <c r="Q2" s="133"/>
      <c r="R2" s="133"/>
      <c r="S2" s="133"/>
      <c r="T2" s="133"/>
      <c r="U2" s="133"/>
      <c r="V2" s="133"/>
      <c r="AT2" s="9" t="s">
        <v>46</v>
      </c>
    </row>
    <row r="3" spans="2:46" ht="6.95" hidden="1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AT3" s="9" t="s">
        <v>45</v>
      </c>
    </row>
    <row r="4" spans="2:46" ht="24.95" hidden="1" customHeight="1" x14ac:dyDescent="0.2">
      <c r="B4" s="12"/>
      <c r="D4" s="13" t="s">
        <v>47</v>
      </c>
      <c r="L4" s="12"/>
      <c r="M4" s="38" t="s">
        <v>5</v>
      </c>
      <c r="AT4" s="9" t="s">
        <v>1</v>
      </c>
    </row>
    <row r="5" spans="2:46" ht="6.95" hidden="1" customHeight="1" x14ac:dyDescent="0.2">
      <c r="B5" s="12"/>
      <c r="L5" s="12"/>
    </row>
    <row r="6" spans="2:46" ht="12" hidden="1" customHeight="1" x14ac:dyDescent="0.2">
      <c r="B6" s="12"/>
      <c r="D6" s="15" t="s">
        <v>6</v>
      </c>
      <c r="L6" s="12"/>
    </row>
    <row r="7" spans="2:46" ht="14.45" hidden="1" customHeight="1" x14ac:dyDescent="0.2">
      <c r="B7" s="12"/>
      <c r="E7" s="130" t="e">
        <f>#REF!</f>
        <v>#REF!</v>
      </c>
      <c r="F7" s="131"/>
      <c r="G7" s="131"/>
      <c r="H7" s="131"/>
      <c r="L7" s="12"/>
    </row>
    <row r="8" spans="2:46" s="1" customFormat="1" ht="12" hidden="1" customHeight="1" x14ac:dyDescent="0.2">
      <c r="B8" s="18"/>
      <c r="D8" s="15" t="s">
        <v>48</v>
      </c>
      <c r="L8" s="18"/>
    </row>
    <row r="9" spans="2:46" s="1" customFormat="1" ht="15.6" hidden="1" customHeight="1" x14ac:dyDescent="0.2">
      <c r="B9" s="18"/>
      <c r="E9" s="128" t="s">
        <v>126</v>
      </c>
      <c r="F9" s="129"/>
      <c r="G9" s="129"/>
      <c r="H9" s="129"/>
      <c r="L9" s="18"/>
    </row>
    <row r="10" spans="2:46" s="1" customFormat="1" hidden="1" x14ac:dyDescent="0.2">
      <c r="B10" s="18"/>
      <c r="L10" s="18"/>
    </row>
    <row r="11" spans="2:46" s="1" customFormat="1" ht="12" hidden="1" customHeight="1" x14ac:dyDescent="0.2">
      <c r="B11" s="18"/>
      <c r="D11" s="15" t="s">
        <v>7</v>
      </c>
      <c r="F11" s="14" t="s">
        <v>0</v>
      </c>
      <c r="I11" s="15" t="s">
        <v>8</v>
      </c>
      <c r="J11" s="14" t="s">
        <v>0</v>
      </c>
      <c r="L11" s="18"/>
    </row>
    <row r="12" spans="2:46" s="1" customFormat="1" ht="12" hidden="1" customHeight="1" x14ac:dyDescent="0.2">
      <c r="B12" s="18"/>
      <c r="D12" s="15" t="s">
        <v>9</v>
      </c>
      <c r="F12" s="14" t="s">
        <v>10</v>
      </c>
      <c r="I12" s="15" t="s">
        <v>11</v>
      </c>
      <c r="J12" s="28" t="e">
        <f>#REF!</f>
        <v>#REF!</v>
      </c>
      <c r="L12" s="18"/>
    </row>
    <row r="13" spans="2:46" s="1" customFormat="1" ht="10.9" hidden="1" customHeight="1" x14ac:dyDescent="0.2">
      <c r="B13" s="18"/>
      <c r="L13" s="18"/>
    </row>
    <row r="14" spans="2:46" s="1" customFormat="1" ht="12" hidden="1" customHeight="1" x14ac:dyDescent="0.2">
      <c r="B14" s="18"/>
      <c r="D14" s="15" t="s">
        <v>12</v>
      </c>
      <c r="I14" s="15" t="s">
        <v>13</v>
      </c>
      <c r="J14" s="14" t="e">
        <f>IF(#REF!="","",#REF!)</f>
        <v>#REF!</v>
      </c>
      <c r="L14" s="18"/>
    </row>
    <row r="15" spans="2:46" s="1" customFormat="1" ht="18" hidden="1" customHeight="1" x14ac:dyDescent="0.2">
      <c r="B15" s="18"/>
      <c r="E15" s="14" t="e">
        <f>IF(#REF!="","",#REF!)</f>
        <v>#REF!</v>
      </c>
      <c r="I15" s="15" t="s">
        <v>14</v>
      </c>
      <c r="J15" s="14" t="e">
        <f>IF(#REF!="","",#REF!)</f>
        <v>#REF!</v>
      </c>
      <c r="L15" s="18"/>
    </row>
    <row r="16" spans="2:46" s="1" customFormat="1" ht="6.95" hidden="1" customHeight="1" x14ac:dyDescent="0.2">
      <c r="B16" s="18"/>
      <c r="L16" s="18"/>
    </row>
    <row r="17" spans="2:12" s="1" customFormat="1" ht="12" hidden="1" customHeight="1" x14ac:dyDescent="0.2">
      <c r="B17" s="18"/>
      <c r="D17" s="15" t="s">
        <v>15</v>
      </c>
      <c r="I17" s="15" t="s">
        <v>13</v>
      </c>
      <c r="J17" s="16" t="e">
        <f>#REF!</f>
        <v>#REF!</v>
      </c>
      <c r="L17" s="18"/>
    </row>
    <row r="18" spans="2:12" s="1" customFormat="1" ht="18" hidden="1" customHeight="1" x14ac:dyDescent="0.2">
      <c r="B18" s="18"/>
      <c r="E18" s="134" t="e">
        <f>#REF!</f>
        <v>#REF!</v>
      </c>
      <c r="F18" s="135"/>
      <c r="G18" s="135"/>
      <c r="H18" s="135"/>
      <c r="I18" s="15" t="s">
        <v>14</v>
      </c>
      <c r="J18" s="16" t="e">
        <f>#REF!</f>
        <v>#REF!</v>
      </c>
      <c r="L18" s="18"/>
    </row>
    <row r="19" spans="2:12" s="1" customFormat="1" ht="6.95" hidden="1" customHeight="1" x14ac:dyDescent="0.2">
      <c r="B19" s="18"/>
      <c r="L19" s="18"/>
    </row>
    <row r="20" spans="2:12" s="1" customFormat="1" ht="12" hidden="1" customHeight="1" x14ac:dyDescent="0.2">
      <c r="B20" s="18"/>
      <c r="D20" s="15" t="s">
        <v>16</v>
      </c>
      <c r="I20" s="15" t="s">
        <v>13</v>
      </c>
      <c r="J20" s="14" t="e">
        <f>IF(#REF!="","",#REF!)</f>
        <v>#REF!</v>
      </c>
      <c r="L20" s="18"/>
    </row>
    <row r="21" spans="2:12" s="1" customFormat="1" ht="18" hidden="1" customHeight="1" x14ac:dyDescent="0.2">
      <c r="B21" s="18"/>
      <c r="E21" s="14" t="e">
        <f>IF(#REF!="","",#REF!)</f>
        <v>#REF!</v>
      </c>
      <c r="I21" s="15" t="s">
        <v>14</v>
      </c>
      <c r="J21" s="14" t="e">
        <f>IF(#REF!="","",#REF!)</f>
        <v>#REF!</v>
      </c>
      <c r="L21" s="18"/>
    </row>
    <row r="22" spans="2:12" s="1" customFormat="1" ht="6.95" hidden="1" customHeight="1" x14ac:dyDescent="0.2">
      <c r="B22" s="18"/>
      <c r="L22" s="18"/>
    </row>
    <row r="23" spans="2:12" s="1" customFormat="1" ht="12" hidden="1" customHeight="1" x14ac:dyDescent="0.2">
      <c r="B23" s="18"/>
      <c r="D23" s="15" t="s">
        <v>18</v>
      </c>
      <c r="I23" s="15" t="s">
        <v>13</v>
      </c>
      <c r="J23" s="14" t="e">
        <f>IF(#REF!="","",#REF!)</f>
        <v>#REF!</v>
      </c>
      <c r="L23" s="18"/>
    </row>
    <row r="24" spans="2:12" s="1" customFormat="1" ht="18" hidden="1" customHeight="1" x14ac:dyDescent="0.2">
      <c r="B24" s="18"/>
      <c r="E24" s="14" t="e">
        <f>IF(#REF!="","",#REF!)</f>
        <v>#REF!</v>
      </c>
      <c r="I24" s="15" t="s">
        <v>14</v>
      </c>
      <c r="J24" s="14" t="e">
        <f>IF(#REF!="","",#REF!)</f>
        <v>#REF!</v>
      </c>
      <c r="L24" s="18"/>
    </row>
    <row r="25" spans="2:12" s="1" customFormat="1" ht="6.95" hidden="1" customHeight="1" x14ac:dyDescent="0.2">
      <c r="B25" s="18"/>
      <c r="L25" s="18"/>
    </row>
    <row r="26" spans="2:12" s="1" customFormat="1" ht="12" hidden="1" customHeight="1" x14ac:dyDescent="0.2">
      <c r="B26" s="18"/>
      <c r="D26" s="15" t="s">
        <v>19</v>
      </c>
      <c r="L26" s="18"/>
    </row>
    <row r="27" spans="2:12" s="2" customFormat="1" ht="14.45" hidden="1" customHeight="1" x14ac:dyDescent="0.2">
      <c r="B27" s="39"/>
      <c r="E27" s="136" t="s">
        <v>0</v>
      </c>
      <c r="F27" s="136"/>
      <c r="G27" s="136"/>
      <c r="H27" s="136"/>
      <c r="L27" s="39"/>
    </row>
    <row r="28" spans="2:12" s="1" customFormat="1" ht="6.95" hidden="1" customHeight="1" x14ac:dyDescent="0.2">
      <c r="B28" s="18"/>
      <c r="L28" s="18"/>
    </row>
    <row r="29" spans="2:12" s="1" customFormat="1" ht="6.95" hidden="1" customHeight="1" x14ac:dyDescent="0.2">
      <c r="B29" s="18"/>
      <c r="D29" s="29"/>
      <c r="E29" s="29"/>
      <c r="F29" s="29"/>
      <c r="G29" s="29"/>
      <c r="H29" s="29"/>
      <c r="I29" s="29"/>
      <c r="J29" s="29"/>
      <c r="K29" s="29"/>
      <c r="L29" s="18"/>
    </row>
    <row r="30" spans="2:12" s="1" customFormat="1" ht="25.35" hidden="1" customHeight="1" x14ac:dyDescent="0.2">
      <c r="B30" s="18"/>
      <c r="D30" s="40" t="s">
        <v>20</v>
      </c>
      <c r="J30" s="37">
        <f>ROUND(J121, 2)</f>
        <v>0</v>
      </c>
      <c r="L30" s="18"/>
    </row>
    <row r="31" spans="2:12" s="1" customFormat="1" ht="6.95" hidden="1" customHeight="1" x14ac:dyDescent="0.2">
      <c r="B31" s="18"/>
      <c r="D31" s="29"/>
      <c r="E31" s="29"/>
      <c r="F31" s="29"/>
      <c r="G31" s="29"/>
      <c r="H31" s="29"/>
      <c r="I31" s="29"/>
      <c r="J31" s="29"/>
      <c r="K31" s="29"/>
      <c r="L31" s="18"/>
    </row>
    <row r="32" spans="2:12" s="1" customFormat="1" ht="14.45" hidden="1" customHeight="1" x14ac:dyDescent="0.2">
      <c r="B32" s="18"/>
      <c r="F32" s="20" t="s">
        <v>22</v>
      </c>
      <c r="I32" s="20" t="s">
        <v>21</v>
      </c>
      <c r="J32" s="20" t="s">
        <v>23</v>
      </c>
      <c r="L32" s="18"/>
    </row>
    <row r="33" spans="2:12" s="1" customFormat="1" ht="14.45" hidden="1" customHeight="1" x14ac:dyDescent="0.2">
      <c r="B33" s="18"/>
      <c r="D33" s="30" t="s">
        <v>24</v>
      </c>
      <c r="E33" s="15" t="s">
        <v>25</v>
      </c>
      <c r="F33" s="41">
        <f>ROUND((SUM(BE121:BE190)),  2)</f>
        <v>0</v>
      </c>
      <c r="I33" s="42">
        <v>0.21</v>
      </c>
      <c r="J33" s="41">
        <f>ROUND(((SUM(BE121:BE190))*I33),  2)</f>
        <v>0</v>
      </c>
      <c r="L33" s="18"/>
    </row>
    <row r="34" spans="2:12" s="1" customFormat="1" ht="14.45" hidden="1" customHeight="1" x14ac:dyDescent="0.2">
      <c r="B34" s="18"/>
      <c r="E34" s="15" t="s">
        <v>26</v>
      </c>
      <c r="F34" s="41">
        <f>ROUND((SUM(BF121:BF190)),  2)</f>
        <v>0</v>
      </c>
      <c r="I34" s="42">
        <v>0.12</v>
      </c>
      <c r="J34" s="41">
        <f>ROUND(((SUM(BF121:BF190))*I34),  2)</f>
        <v>0</v>
      </c>
      <c r="L34" s="18"/>
    </row>
    <row r="35" spans="2:12" s="1" customFormat="1" ht="14.45" hidden="1" customHeight="1" x14ac:dyDescent="0.2">
      <c r="B35" s="18"/>
      <c r="E35" s="15" t="s">
        <v>27</v>
      </c>
      <c r="F35" s="41">
        <f>ROUND((SUM(BG121:BG190)),  2)</f>
        <v>0</v>
      </c>
      <c r="I35" s="42">
        <v>0.21</v>
      </c>
      <c r="J35" s="41">
        <f>0</f>
        <v>0</v>
      </c>
      <c r="L35" s="18"/>
    </row>
    <row r="36" spans="2:12" s="1" customFormat="1" ht="14.45" hidden="1" customHeight="1" x14ac:dyDescent="0.2">
      <c r="B36" s="18"/>
      <c r="E36" s="15" t="s">
        <v>28</v>
      </c>
      <c r="F36" s="41">
        <f>ROUND((SUM(BH121:BH190)),  2)</f>
        <v>0</v>
      </c>
      <c r="I36" s="42">
        <v>0.12</v>
      </c>
      <c r="J36" s="41">
        <f>0</f>
        <v>0</v>
      </c>
      <c r="L36" s="18"/>
    </row>
    <row r="37" spans="2:12" s="1" customFormat="1" ht="14.45" hidden="1" customHeight="1" x14ac:dyDescent="0.2">
      <c r="B37" s="18"/>
      <c r="E37" s="15" t="s">
        <v>29</v>
      </c>
      <c r="F37" s="41">
        <f>ROUND((SUM(BI121:BI190)),  2)</f>
        <v>0</v>
      </c>
      <c r="I37" s="42">
        <v>0</v>
      </c>
      <c r="J37" s="41">
        <f>0</f>
        <v>0</v>
      </c>
      <c r="L37" s="18"/>
    </row>
    <row r="38" spans="2:12" s="1" customFormat="1" ht="6.95" hidden="1" customHeight="1" x14ac:dyDescent="0.2">
      <c r="B38" s="18"/>
      <c r="L38" s="18"/>
    </row>
    <row r="39" spans="2:12" s="1" customFormat="1" ht="25.35" hidden="1" customHeight="1" x14ac:dyDescent="0.2">
      <c r="B39" s="18"/>
      <c r="C39" s="43"/>
      <c r="D39" s="44" t="s">
        <v>30</v>
      </c>
      <c r="E39" s="31"/>
      <c r="F39" s="31"/>
      <c r="G39" s="45" t="s">
        <v>31</v>
      </c>
      <c r="H39" s="46" t="s">
        <v>32</v>
      </c>
      <c r="I39" s="31"/>
      <c r="J39" s="47">
        <f>SUM(J30:J37)</f>
        <v>0</v>
      </c>
      <c r="K39" s="48"/>
      <c r="L39" s="18"/>
    </row>
    <row r="40" spans="2:12" s="1" customFormat="1" ht="14.45" hidden="1" customHeight="1" x14ac:dyDescent="0.2">
      <c r="B40" s="18"/>
      <c r="L40" s="18"/>
    </row>
    <row r="41" spans="2:12" ht="14.45" hidden="1" customHeight="1" x14ac:dyDescent="0.2">
      <c r="B41" s="12"/>
      <c r="L41" s="12"/>
    </row>
    <row r="42" spans="2:12" ht="14.45" hidden="1" customHeight="1" x14ac:dyDescent="0.2">
      <c r="B42" s="12"/>
      <c r="L42" s="12"/>
    </row>
    <row r="43" spans="2:12" ht="14.45" hidden="1" customHeight="1" x14ac:dyDescent="0.2">
      <c r="B43" s="12"/>
      <c r="L43" s="12"/>
    </row>
    <row r="44" spans="2:12" ht="14.45" hidden="1" customHeight="1" x14ac:dyDescent="0.2">
      <c r="B44" s="12"/>
      <c r="L44" s="12"/>
    </row>
    <row r="45" spans="2:12" ht="14.45" hidden="1" customHeight="1" x14ac:dyDescent="0.2">
      <c r="B45" s="12"/>
      <c r="L45" s="12"/>
    </row>
    <row r="46" spans="2:12" ht="14.45" hidden="1" customHeight="1" x14ac:dyDescent="0.2">
      <c r="B46" s="12"/>
      <c r="L46" s="12"/>
    </row>
    <row r="47" spans="2:12" ht="14.45" hidden="1" customHeight="1" x14ac:dyDescent="0.2">
      <c r="B47" s="12"/>
      <c r="L47" s="12"/>
    </row>
    <row r="48" spans="2:12" ht="14.45" hidden="1" customHeight="1" x14ac:dyDescent="0.2">
      <c r="B48" s="12"/>
      <c r="L48" s="12"/>
    </row>
    <row r="49" spans="2:12" ht="14.45" hidden="1" customHeight="1" x14ac:dyDescent="0.2">
      <c r="B49" s="12"/>
      <c r="L49" s="12"/>
    </row>
    <row r="50" spans="2:12" s="1" customFormat="1" ht="14.45" hidden="1" customHeight="1" x14ac:dyDescent="0.2">
      <c r="B50" s="18"/>
      <c r="D50" s="21" t="s">
        <v>33</v>
      </c>
      <c r="E50" s="22"/>
      <c r="F50" s="22"/>
      <c r="G50" s="21" t="s">
        <v>34</v>
      </c>
      <c r="H50" s="22"/>
      <c r="I50" s="22"/>
      <c r="J50" s="22"/>
      <c r="K50" s="22"/>
      <c r="L50" s="18"/>
    </row>
    <row r="51" spans="2:12" hidden="1" x14ac:dyDescent="0.2">
      <c r="B51" s="12"/>
      <c r="L51" s="12"/>
    </row>
    <row r="52" spans="2:12" hidden="1" x14ac:dyDescent="0.2">
      <c r="B52" s="12"/>
      <c r="L52" s="12"/>
    </row>
    <row r="53" spans="2:12" hidden="1" x14ac:dyDescent="0.2">
      <c r="B53" s="12"/>
      <c r="L53" s="12"/>
    </row>
    <row r="54" spans="2:12" hidden="1" x14ac:dyDescent="0.2">
      <c r="B54" s="12"/>
      <c r="L54" s="12"/>
    </row>
    <row r="55" spans="2:12" hidden="1" x14ac:dyDescent="0.2">
      <c r="B55" s="12"/>
      <c r="L55" s="12"/>
    </row>
    <row r="56" spans="2:12" hidden="1" x14ac:dyDescent="0.2">
      <c r="B56" s="12"/>
      <c r="L56" s="12"/>
    </row>
    <row r="57" spans="2:12" hidden="1" x14ac:dyDescent="0.2">
      <c r="B57" s="12"/>
      <c r="L57" s="12"/>
    </row>
    <row r="58" spans="2:12" hidden="1" x14ac:dyDescent="0.2">
      <c r="B58" s="12"/>
      <c r="L58" s="12"/>
    </row>
    <row r="59" spans="2:12" hidden="1" x14ac:dyDescent="0.2">
      <c r="B59" s="12"/>
      <c r="L59" s="12"/>
    </row>
    <row r="60" spans="2:12" hidden="1" x14ac:dyDescent="0.2">
      <c r="B60" s="12"/>
      <c r="L60" s="12"/>
    </row>
    <row r="61" spans="2:12" s="1" customFormat="1" ht="12.75" hidden="1" x14ac:dyDescent="0.2">
      <c r="B61" s="18"/>
      <c r="D61" s="23" t="s">
        <v>35</v>
      </c>
      <c r="E61" s="19"/>
      <c r="F61" s="49" t="s">
        <v>36</v>
      </c>
      <c r="G61" s="23" t="s">
        <v>35</v>
      </c>
      <c r="H61" s="19"/>
      <c r="I61" s="19"/>
      <c r="J61" s="50" t="s">
        <v>36</v>
      </c>
      <c r="K61" s="19"/>
      <c r="L61" s="18"/>
    </row>
    <row r="62" spans="2:12" hidden="1" x14ac:dyDescent="0.2">
      <c r="B62" s="12"/>
      <c r="L62" s="12"/>
    </row>
    <row r="63" spans="2:12" hidden="1" x14ac:dyDescent="0.2">
      <c r="B63" s="12"/>
      <c r="L63" s="12"/>
    </row>
    <row r="64" spans="2:12" hidden="1" x14ac:dyDescent="0.2">
      <c r="B64" s="12"/>
      <c r="L64" s="12"/>
    </row>
    <row r="65" spans="2:12" s="1" customFormat="1" ht="12.75" hidden="1" x14ac:dyDescent="0.2">
      <c r="B65" s="18"/>
      <c r="D65" s="21" t="s">
        <v>37</v>
      </c>
      <c r="E65" s="22"/>
      <c r="F65" s="22"/>
      <c r="G65" s="21" t="s">
        <v>38</v>
      </c>
      <c r="H65" s="22"/>
      <c r="I65" s="22"/>
      <c r="J65" s="22"/>
      <c r="K65" s="22"/>
      <c r="L65" s="18"/>
    </row>
    <row r="66" spans="2:12" hidden="1" x14ac:dyDescent="0.2">
      <c r="B66" s="12"/>
      <c r="L66" s="12"/>
    </row>
    <row r="67" spans="2:12" hidden="1" x14ac:dyDescent="0.2">
      <c r="B67" s="12"/>
      <c r="L67" s="12"/>
    </row>
    <row r="68" spans="2:12" hidden="1" x14ac:dyDescent="0.2">
      <c r="B68" s="12"/>
      <c r="L68" s="12"/>
    </row>
    <row r="69" spans="2:12" hidden="1" x14ac:dyDescent="0.2">
      <c r="B69" s="12"/>
      <c r="L69" s="12"/>
    </row>
    <row r="70" spans="2:12" hidden="1" x14ac:dyDescent="0.2">
      <c r="B70" s="12"/>
      <c r="L70" s="12"/>
    </row>
    <row r="71" spans="2:12" hidden="1" x14ac:dyDescent="0.2">
      <c r="B71" s="12"/>
      <c r="L71" s="12"/>
    </row>
    <row r="72" spans="2:12" hidden="1" x14ac:dyDescent="0.2">
      <c r="B72" s="12"/>
      <c r="L72" s="12"/>
    </row>
    <row r="73" spans="2:12" hidden="1" x14ac:dyDescent="0.2">
      <c r="B73" s="12"/>
      <c r="L73" s="12"/>
    </row>
    <row r="74" spans="2:12" hidden="1" x14ac:dyDescent="0.2">
      <c r="B74" s="12"/>
      <c r="L74" s="12"/>
    </row>
    <row r="75" spans="2:12" hidden="1" x14ac:dyDescent="0.2">
      <c r="B75" s="12"/>
      <c r="L75" s="12"/>
    </row>
    <row r="76" spans="2:12" s="1" customFormat="1" ht="12.75" hidden="1" x14ac:dyDescent="0.2">
      <c r="B76" s="18"/>
      <c r="D76" s="23" t="s">
        <v>35</v>
      </c>
      <c r="E76" s="19"/>
      <c r="F76" s="49" t="s">
        <v>36</v>
      </c>
      <c r="G76" s="23" t="s">
        <v>35</v>
      </c>
      <c r="H76" s="19"/>
      <c r="I76" s="19"/>
      <c r="J76" s="50" t="s">
        <v>36</v>
      </c>
      <c r="K76" s="19"/>
      <c r="L76" s="18"/>
    </row>
    <row r="77" spans="2:12" s="1" customFormat="1" ht="14.45" hidden="1" customHeight="1" x14ac:dyDescent="0.2"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18"/>
    </row>
    <row r="78" spans="2:12" hidden="1" x14ac:dyDescent="0.2"/>
    <row r="79" spans="2:12" hidden="1" x14ac:dyDescent="0.2"/>
    <row r="80" spans="2:12" hidden="1" x14ac:dyDescent="0.2"/>
    <row r="81" spans="2:47" s="1" customFormat="1" ht="6.95" hidden="1" customHeight="1" x14ac:dyDescent="0.2">
      <c r="B81" s="26"/>
      <c r="C81" s="27"/>
      <c r="D81" s="27"/>
      <c r="E81" s="27"/>
      <c r="F81" s="27"/>
      <c r="G81" s="27"/>
      <c r="H81" s="27"/>
      <c r="I81" s="27"/>
      <c r="J81" s="27"/>
      <c r="K81" s="27"/>
      <c r="L81" s="18"/>
    </row>
    <row r="82" spans="2:47" s="1" customFormat="1" ht="24.95" hidden="1" customHeight="1" x14ac:dyDescent="0.2">
      <c r="B82" s="18"/>
      <c r="C82" s="13" t="s">
        <v>49</v>
      </c>
      <c r="L82" s="18"/>
    </row>
    <row r="83" spans="2:47" s="1" customFormat="1" ht="6.95" hidden="1" customHeight="1" x14ac:dyDescent="0.2">
      <c r="B83" s="18"/>
      <c r="L83" s="18"/>
    </row>
    <row r="84" spans="2:47" s="1" customFormat="1" ht="12" hidden="1" customHeight="1" x14ac:dyDescent="0.2">
      <c r="B84" s="18"/>
      <c r="C84" s="15" t="s">
        <v>6</v>
      </c>
      <c r="L84" s="18"/>
    </row>
    <row r="85" spans="2:47" s="1" customFormat="1" ht="14.45" hidden="1" customHeight="1" x14ac:dyDescent="0.2">
      <c r="B85" s="18"/>
      <c r="E85" s="130" t="e">
        <f>E7</f>
        <v>#REF!</v>
      </c>
      <c r="F85" s="131"/>
      <c r="G85" s="131"/>
      <c r="H85" s="131"/>
      <c r="L85" s="18"/>
    </row>
    <row r="86" spans="2:47" s="1" customFormat="1" ht="12" hidden="1" customHeight="1" x14ac:dyDescent="0.2">
      <c r="B86" s="18"/>
      <c r="C86" s="15" t="s">
        <v>48</v>
      </c>
      <c r="L86" s="18"/>
    </row>
    <row r="87" spans="2:47" s="1" customFormat="1" ht="15.6" hidden="1" customHeight="1" x14ac:dyDescent="0.2">
      <c r="B87" s="18"/>
      <c r="E87" s="128" t="str">
        <f>E9</f>
        <v>SO 11-50-01 - Cyklostezka</v>
      </c>
      <c r="F87" s="129"/>
      <c r="G87" s="129"/>
      <c r="H87" s="129"/>
      <c r="L87" s="18"/>
    </row>
    <row r="88" spans="2:47" s="1" customFormat="1" ht="6.95" hidden="1" customHeight="1" x14ac:dyDescent="0.2">
      <c r="B88" s="18"/>
      <c r="L88" s="18"/>
    </row>
    <row r="89" spans="2:47" s="1" customFormat="1" ht="12" hidden="1" customHeight="1" x14ac:dyDescent="0.2">
      <c r="B89" s="18"/>
      <c r="C89" s="15" t="s">
        <v>9</v>
      </c>
      <c r="F89" s="14" t="str">
        <f>F12</f>
        <v xml:space="preserve"> </v>
      </c>
      <c r="I89" s="15" t="s">
        <v>11</v>
      </c>
      <c r="J89" s="28" t="e">
        <f>IF(J12="","",J12)</f>
        <v>#REF!</v>
      </c>
      <c r="L89" s="18"/>
    </row>
    <row r="90" spans="2:47" s="1" customFormat="1" ht="6.95" hidden="1" customHeight="1" x14ac:dyDescent="0.2">
      <c r="B90" s="18"/>
      <c r="L90" s="18"/>
    </row>
    <row r="91" spans="2:47" s="1" customFormat="1" ht="15.6" hidden="1" customHeight="1" x14ac:dyDescent="0.2">
      <c r="B91" s="18"/>
      <c r="C91" s="15" t="s">
        <v>12</v>
      </c>
      <c r="F91" s="14" t="e">
        <f>E15</f>
        <v>#REF!</v>
      </c>
      <c r="I91" s="15" t="s">
        <v>16</v>
      </c>
      <c r="J91" s="17" t="e">
        <f>E21</f>
        <v>#REF!</v>
      </c>
      <c r="L91" s="18"/>
    </row>
    <row r="92" spans="2:47" s="1" customFormat="1" ht="15.6" hidden="1" customHeight="1" x14ac:dyDescent="0.2">
      <c r="B92" s="18"/>
      <c r="C92" s="15" t="s">
        <v>15</v>
      </c>
      <c r="F92" s="14" t="e">
        <f>IF(E18="","",E18)</f>
        <v>#REF!</v>
      </c>
      <c r="I92" s="15" t="s">
        <v>18</v>
      </c>
      <c r="J92" s="17" t="e">
        <f>E24</f>
        <v>#REF!</v>
      </c>
      <c r="L92" s="18"/>
    </row>
    <row r="93" spans="2:47" s="1" customFormat="1" ht="10.35" hidden="1" customHeight="1" x14ac:dyDescent="0.2">
      <c r="B93" s="18"/>
      <c r="L93" s="18"/>
    </row>
    <row r="94" spans="2:47" s="1" customFormat="1" ht="29.25" hidden="1" customHeight="1" x14ac:dyDescent="0.2">
      <c r="B94" s="18"/>
      <c r="C94" s="51" t="s">
        <v>50</v>
      </c>
      <c r="D94" s="43"/>
      <c r="E94" s="43"/>
      <c r="F94" s="43"/>
      <c r="G94" s="43"/>
      <c r="H94" s="43"/>
      <c r="I94" s="43"/>
      <c r="J94" s="52" t="s">
        <v>51</v>
      </c>
      <c r="K94" s="43"/>
      <c r="L94" s="18"/>
    </row>
    <row r="95" spans="2:47" s="1" customFormat="1" ht="10.35" hidden="1" customHeight="1" x14ac:dyDescent="0.2">
      <c r="B95" s="18"/>
      <c r="L95" s="18"/>
    </row>
    <row r="96" spans="2:47" s="1" customFormat="1" ht="22.9" hidden="1" customHeight="1" x14ac:dyDescent="0.2">
      <c r="B96" s="18"/>
      <c r="C96" s="53" t="s">
        <v>52</v>
      </c>
      <c r="J96" s="37">
        <f>J121</f>
        <v>0</v>
      </c>
      <c r="L96" s="18"/>
      <c r="AU96" s="9" t="s">
        <v>53</v>
      </c>
    </row>
    <row r="97" spans="2:12" s="3" customFormat="1" ht="24.95" hidden="1" customHeight="1" x14ac:dyDescent="0.2">
      <c r="B97" s="54"/>
      <c r="D97" s="55" t="s">
        <v>54</v>
      </c>
      <c r="E97" s="56"/>
      <c r="F97" s="56"/>
      <c r="G97" s="56"/>
      <c r="H97" s="56"/>
      <c r="I97" s="56"/>
      <c r="J97" s="57">
        <f>J122</f>
        <v>0</v>
      </c>
      <c r="L97" s="54"/>
    </row>
    <row r="98" spans="2:12" s="4" customFormat="1" ht="19.899999999999999" hidden="1" customHeight="1" x14ac:dyDescent="0.2">
      <c r="B98" s="58"/>
      <c r="D98" s="59" t="s">
        <v>55</v>
      </c>
      <c r="E98" s="60"/>
      <c r="F98" s="60"/>
      <c r="G98" s="60"/>
      <c r="H98" s="60"/>
      <c r="I98" s="60"/>
      <c r="J98" s="61">
        <f>J123</f>
        <v>0</v>
      </c>
      <c r="L98" s="58"/>
    </row>
    <row r="99" spans="2:12" s="3" customFormat="1" ht="24.95" hidden="1" customHeight="1" x14ac:dyDescent="0.2">
      <c r="B99" s="54"/>
      <c r="D99" s="55" t="s">
        <v>56</v>
      </c>
      <c r="E99" s="56"/>
      <c r="F99" s="56"/>
      <c r="G99" s="56"/>
      <c r="H99" s="56"/>
      <c r="I99" s="56"/>
      <c r="J99" s="57">
        <f>J156</f>
        <v>0</v>
      </c>
      <c r="L99" s="54"/>
    </row>
    <row r="100" spans="2:12" s="3" customFormat="1" ht="24.95" hidden="1" customHeight="1" x14ac:dyDescent="0.2">
      <c r="B100" s="54"/>
      <c r="D100" s="55" t="s">
        <v>57</v>
      </c>
      <c r="E100" s="56"/>
      <c r="F100" s="56"/>
      <c r="G100" s="56"/>
      <c r="H100" s="56"/>
      <c r="I100" s="56"/>
      <c r="J100" s="57">
        <f>J181</f>
        <v>0</v>
      </c>
      <c r="L100" s="54"/>
    </row>
    <row r="101" spans="2:12" s="4" customFormat="1" ht="19.899999999999999" hidden="1" customHeight="1" x14ac:dyDescent="0.2">
      <c r="B101" s="58"/>
      <c r="D101" s="59" t="s">
        <v>58</v>
      </c>
      <c r="E101" s="60"/>
      <c r="F101" s="60"/>
      <c r="G101" s="60"/>
      <c r="H101" s="60"/>
      <c r="I101" s="60"/>
      <c r="J101" s="61">
        <f>J186</f>
        <v>0</v>
      </c>
      <c r="L101" s="58"/>
    </row>
    <row r="102" spans="2:12" s="1" customFormat="1" ht="21.75" hidden="1" customHeight="1" x14ac:dyDescent="0.2">
      <c r="B102" s="18"/>
      <c r="L102" s="18"/>
    </row>
    <row r="103" spans="2:12" s="1" customFormat="1" ht="6.95" hidden="1" customHeight="1" x14ac:dyDescent="0.2">
      <c r="B103" s="24"/>
      <c r="C103" s="25"/>
      <c r="D103" s="25"/>
      <c r="E103" s="25"/>
      <c r="F103" s="25"/>
      <c r="G103" s="25"/>
      <c r="H103" s="25"/>
      <c r="I103" s="25"/>
      <c r="J103" s="25"/>
      <c r="K103" s="25"/>
      <c r="L103" s="18"/>
    </row>
    <row r="104" spans="2:12" hidden="1" x14ac:dyDescent="0.2"/>
    <row r="105" spans="2:12" hidden="1" x14ac:dyDescent="0.2"/>
    <row r="106" spans="2:12" hidden="1" x14ac:dyDescent="0.2"/>
    <row r="107" spans="2:12" s="1" customFormat="1" ht="6.95" customHeight="1" x14ac:dyDescent="0.2">
      <c r="B107" s="26"/>
      <c r="C107" s="27"/>
      <c r="D107" s="27"/>
      <c r="E107" s="27"/>
      <c r="F107" s="27"/>
      <c r="G107" s="27"/>
      <c r="H107" s="27"/>
      <c r="I107" s="27"/>
      <c r="J107" s="27"/>
      <c r="K107" s="27"/>
      <c r="L107" s="18"/>
    </row>
    <row r="108" spans="2:12" s="1" customFormat="1" ht="24.95" customHeight="1" x14ac:dyDescent="0.2">
      <c r="B108" s="18"/>
      <c r="C108" s="13" t="s">
        <v>59</v>
      </c>
      <c r="L108" s="18"/>
    </row>
    <row r="109" spans="2:12" s="1" customFormat="1" ht="6.95" customHeight="1" x14ac:dyDescent="0.2">
      <c r="B109" s="18"/>
      <c r="L109" s="18"/>
    </row>
    <row r="110" spans="2:12" s="1" customFormat="1" ht="12" customHeight="1" x14ac:dyDescent="0.2">
      <c r="B110" s="18"/>
      <c r="C110" s="15" t="s">
        <v>6</v>
      </c>
      <c r="L110" s="18"/>
    </row>
    <row r="111" spans="2:12" s="1" customFormat="1" ht="14.45" customHeight="1" x14ac:dyDescent="0.2">
      <c r="B111" s="18"/>
      <c r="E111" s="130"/>
      <c r="F111" s="131"/>
      <c r="G111" s="131"/>
      <c r="H111" s="131"/>
      <c r="L111" s="18"/>
    </row>
    <row r="112" spans="2:12" s="1" customFormat="1" ht="12" customHeight="1" x14ac:dyDescent="0.2">
      <c r="B112" s="18"/>
      <c r="C112" s="15" t="s">
        <v>48</v>
      </c>
      <c r="L112" s="18"/>
    </row>
    <row r="113" spans="2:65" s="1" customFormat="1" ht="15.6" customHeight="1" x14ac:dyDescent="0.2">
      <c r="B113" s="18"/>
      <c r="E113" s="128" t="str">
        <f>E9</f>
        <v>SO 11-50-01 - Cyklostezka</v>
      </c>
      <c r="F113" s="129"/>
      <c r="G113" s="129"/>
      <c r="H113" s="129"/>
      <c r="L113" s="18"/>
    </row>
    <row r="114" spans="2:65" s="1" customFormat="1" ht="6.95" customHeight="1" x14ac:dyDescent="0.2">
      <c r="B114" s="18"/>
      <c r="L114" s="18"/>
    </row>
    <row r="115" spans="2:65" s="1" customFormat="1" ht="12" customHeight="1" x14ac:dyDescent="0.2">
      <c r="B115" s="18"/>
      <c r="C115" s="15" t="s">
        <v>9</v>
      </c>
      <c r="F115" s="14" t="str">
        <f>F12</f>
        <v xml:space="preserve"> </v>
      </c>
      <c r="I115" s="15" t="s">
        <v>11</v>
      </c>
      <c r="J115" s="28"/>
      <c r="L115" s="18"/>
    </row>
    <row r="116" spans="2:65" s="1" customFormat="1" ht="6.95" customHeight="1" x14ac:dyDescent="0.2">
      <c r="B116" s="18"/>
      <c r="L116" s="18"/>
    </row>
    <row r="117" spans="2:65" s="1" customFormat="1" ht="15.6" customHeight="1" x14ac:dyDescent="0.2">
      <c r="B117" s="18"/>
      <c r="C117" s="15" t="s">
        <v>12</v>
      </c>
      <c r="F117" s="14"/>
      <c r="I117" s="15" t="s">
        <v>16</v>
      </c>
      <c r="J117" s="17"/>
      <c r="L117" s="18"/>
    </row>
    <row r="118" spans="2:65" s="1" customFormat="1" ht="15.6" customHeight="1" x14ac:dyDescent="0.2">
      <c r="B118" s="18"/>
      <c r="C118" s="15" t="s">
        <v>15</v>
      </c>
      <c r="F118" s="14"/>
      <c r="I118" s="15" t="s">
        <v>18</v>
      </c>
      <c r="J118" s="17"/>
      <c r="L118" s="18"/>
    </row>
    <row r="119" spans="2:65" s="1" customFormat="1" ht="10.35" customHeight="1" x14ac:dyDescent="0.2">
      <c r="B119" s="18"/>
      <c r="L119" s="18"/>
    </row>
    <row r="120" spans="2:65" s="5" customFormat="1" ht="29.25" customHeight="1" x14ac:dyDescent="0.2">
      <c r="B120" s="62"/>
      <c r="C120" s="63" t="s">
        <v>60</v>
      </c>
      <c r="D120" s="64" t="s">
        <v>41</v>
      </c>
      <c r="E120" s="64" t="s">
        <v>39</v>
      </c>
      <c r="F120" s="64" t="s">
        <v>40</v>
      </c>
      <c r="G120" s="64" t="s">
        <v>61</v>
      </c>
      <c r="H120" s="64" t="s">
        <v>62</v>
      </c>
      <c r="I120" s="64" t="s">
        <v>63</v>
      </c>
      <c r="J120" s="65" t="s">
        <v>51</v>
      </c>
      <c r="K120" s="66" t="s">
        <v>64</v>
      </c>
      <c r="L120" s="62"/>
      <c r="M120" s="32" t="s">
        <v>0</v>
      </c>
      <c r="N120" s="33" t="s">
        <v>24</v>
      </c>
      <c r="O120" s="33" t="s">
        <v>65</v>
      </c>
      <c r="P120" s="33" t="s">
        <v>66</v>
      </c>
      <c r="Q120" s="33" t="s">
        <v>67</v>
      </c>
      <c r="R120" s="33" t="s">
        <v>68</v>
      </c>
      <c r="S120" s="33" t="s">
        <v>69</v>
      </c>
      <c r="T120" s="34" t="s">
        <v>70</v>
      </c>
    </row>
    <row r="121" spans="2:65" s="1" customFormat="1" ht="22.9" customHeight="1" x14ac:dyDescent="0.25">
      <c r="B121" s="18"/>
      <c r="C121" s="36" t="s">
        <v>71</v>
      </c>
      <c r="J121" s="67">
        <f>BK121</f>
        <v>0</v>
      </c>
      <c r="L121" s="18"/>
      <c r="M121" s="35"/>
      <c r="N121" s="29"/>
      <c r="O121" s="29"/>
      <c r="P121" s="68">
        <f>P122+P156+P181</f>
        <v>0</v>
      </c>
      <c r="Q121" s="29"/>
      <c r="R121" s="68">
        <f>R122+R156+R181</f>
        <v>33.012</v>
      </c>
      <c r="S121" s="29"/>
      <c r="T121" s="69">
        <f>T122+T156+T181</f>
        <v>0</v>
      </c>
      <c r="AT121" s="9" t="s">
        <v>42</v>
      </c>
      <c r="AU121" s="9" t="s">
        <v>53</v>
      </c>
      <c r="BK121" s="70">
        <f>BK122+BK156+BK181</f>
        <v>0</v>
      </c>
    </row>
    <row r="122" spans="2:65" s="6" customFormat="1" ht="25.9" customHeight="1" x14ac:dyDescent="0.2">
      <c r="B122" s="71"/>
      <c r="D122" s="72" t="s">
        <v>42</v>
      </c>
      <c r="E122" s="73" t="s">
        <v>72</v>
      </c>
      <c r="F122" s="73" t="s">
        <v>73</v>
      </c>
      <c r="I122" s="74"/>
      <c r="J122" s="75">
        <f>BK122</f>
        <v>0</v>
      </c>
      <c r="L122" s="71"/>
      <c r="M122" s="76"/>
      <c r="P122" s="77">
        <f>P123</f>
        <v>0</v>
      </c>
      <c r="R122" s="77">
        <f>R123</f>
        <v>33.012</v>
      </c>
      <c r="T122" s="78">
        <f>T123</f>
        <v>0</v>
      </c>
      <c r="AR122" s="72" t="s">
        <v>44</v>
      </c>
      <c r="AT122" s="79" t="s">
        <v>42</v>
      </c>
      <c r="AU122" s="79" t="s">
        <v>43</v>
      </c>
      <c r="AY122" s="72" t="s">
        <v>74</v>
      </c>
      <c r="BK122" s="80">
        <f>BK123</f>
        <v>0</v>
      </c>
    </row>
    <row r="123" spans="2:65" s="6" customFormat="1" ht="22.9" customHeight="1" x14ac:dyDescent="0.2">
      <c r="B123" s="71"/>
      <c r="D123" s="72" t="s">
        <v>42</v>
      </c>
      <c r="E123" s="81" t="s">
        <v>75</v>
      </c>
      <c r="F123" s="81" t="s">
        <v>76</v>
      </c>
      <c r="I123" s="74"/>
      <c r="J123" s="82">
        <f>BK123</f>
        <v>0</v>
      </c>
      <c r="L123" s="71"/>
      <c r="M123" s="76"/>
      <c r="P123" s="77">
        <f>SUM(P124:P155)</f>
        <v>0</v>
      </c>
      <c r="R123" s="77">
        <f>SUM(R124:R155)</f>
        <v>33.012</v>
      </c>
      <c r="T123" s="78">
        <f>SUM(T124:T155)</f>
        <v>0</v>
      </c>
      <c r="AR123" s="72" t="s">
        <v>44</v>
      </c>
      <c r="AT123" s="79" t="s">
        <v>42</v>
      </c>
      <c r="AU123" s="79" t="s">
        <v>44</v>
      </c>
      <c r="AY123" s="72" t="s">
        <v>74</v>
      </c>
      <c r="BK123" s="80">
        <f>SUM(BK124:BK155)</f>
        <v>0</v>
      </c>
    </row>
    <row r="124" spans="2:65" s="1" customFormat="1" ht="22.15" customHeight="1" x14ac:dyDescent="0.2">
      <c r="B124" s="83"/>
      <c r="C124" s="84" t="s">
        <v>44</v>
      </c>
      <c r="D124" s="84" t="s">
        <v>77</v>
      </c>
      <c r="E124" s="85" t="s">
        <v>127</v>
      </c>
      <c r="F124" s="86" t="s">
        <v>128</v>
      </c>
      <c r="G124" s="87" t="s">
        <v>84</v>
      </c>
      <c r="H124" s="88">
        <v>16.8</v>
      </c>
      <c r="I124" s="89"/>
      <c r="J124" s="90">
        <f>ROUND(I124*H124,2)</f>
        <v>0</v>
      </c>
      <c r="K124" s="91"/>
      <c r="L124" s="18"/>
      <c r="M124" s="92" t="s">
        <v>0</v>
      </c>
      <c r="N124" s="93" t="s">
        <v>25</v>
      </c>
      <c r="P124" s="94">
        <f>O124*H124</f>
        <v>0</v>
      </c>
      <c r="Q124" s="94">
        <v>0</v>
      </c>
      <c r="R124" s="94">
        <f>Q124*H124</f>
        <v>0</v>
      </c>
      <c r="S124" s="94">
        <v>0</v>
      </c>
      <c r="T124" s="95">
        <f>S124*H124</f>
        <v>0</v>
      </c>
      <c r="AR124" s="96" t="s">
        <v>79</v>
      </c>
      <c r="AT124" s="96" t="s">
        <v>77</v>
      </c>
      <c r="AU124" s="96" t="s">
        <v>45</v>
      </c>
      <c r="AY124" s="9" t="s">
        <v>74</v>
      </c>
      <c r="BE124" s="97">
        <f>IF(N124="základní",J124,0)</f>
        <v>0</v>
      </c>
      <c r="BF124" s="97">
        <f>IF(N124="snížená",J124,0)</f>
        <v>0</v>
      </c>
      <c r="BG124" s="97">
        <f>IF(N124="zákl. přenesená",J124,0)</f>
        <v>0</v>
      </c>
      <c r="BH124" s="97">
        <f>IF(N124="sníž. přenesená",J124,0)</f>
        <v>0</v>
      </c>
      <c r="BI124" s="97">
        <f>IF(N124="nulová",J124,0)</f>
        <v>0</v>
      </c>
      <c r="BJ124" s="9" t="s">
        <v>44</v>
      </c>
      <c r="BK124" s="97">
        <f>ROUND(I124*H124,2)</f>
        <v>0</v>
      </c>
      <c r="BL124" s="9" t="s">
        <v>79</v>
      </c>
      <c r="BM124" s="96" t="s">
        <v>129</v>
      </c>
    </row>
    <row r="125" spans="2:65" s="7" customFormat="1" x14ac:dyDescent="0.2">
      <c r="B125" s="98"/>
      <c r="D125" s="99" t="s">
        <v>80</v>
      </c>
      <c r="E125" s="100" t="s">
        <v>0</v>
      </c>
      <c r="F125" s="101" t="s">
        <v>130</v>
      </c>
      <c r="H125" s="102">
        <v>16.8</v>
      </c>
      <c r="I125" s="103"/>
      <c r="L125" s="98"/>
      <c r="M125" s="104"/>
      <c r="T125" s="105"/>
      <c r="AT125" s="100" t="s">
        <v>80</v>
      </c>
      <c r="AU125" s="100" t="s">
        <v>45</v>
      </c>
      <c r="AV125" s="7" t="s">
        <v>45</v>
      </c>
      <c r="AW125" s="7" t="s">
        <v>17</v>
      </c>
      <c r="AX125" s="7" t="s">
        <v>44</v>
      </c>
      <c r="AY125" s="100" t="s">
        <v>74</v>
      </c>
    </row>
    <row r="126" spans="2:65" s="1" customFormat="1" ht="22.15" customHeight="1" x14ac:dyDescent="0.2">
      <c r="B126" s="83"/>
      <c r="C126" s="84" t="s">
        <v>45</v>
      </c>
      <c r="D126" s="84" t="s">
        <v>77</v>
      </c>
      <c r="E126" s="85" t="s">
        <v>131</v>
      </c>
      <c r="F126" s="86" t="s">
        <v>132</v>
      </c>
      <c r="G126" s="87" t="s">
        <v>84</v>
      </c>
      <c r="H126" s="88">
        <v>1.05</v>
      </c>
      <c r="I126" s="89"/>
      <c r="J126" s="90">
        <f>ROUND(I126*H126,2)</f>
        <v>0</v>
      </c>
      <c r="K126" s="91"/>
      <c r="L126" s="18"/>
      <c r="M126" s="92" t="s">
        <v>0</v>
      </c>
      <c r="N126" s="93" t="s">
        <v>25</v>
      </c>
      <c r="P126" s="94">
        <f>O126*H126</f>
        <v>0</v>
      </c>
      <c r="Q126" s="94">
        <v>0</v>
      </c>
      <c r="R126" s="94">
        <f>Q126*H126</f>
        <v>0</v>
      </c>
      <c r="S126" s="94">
        <v>0</v>
      </c>
      <c r="T126" s="95">
        <f>S126*H126</f>
        <v>0</v>
      </c>
      <c r="AR126" s="96" t="s">
        <v>79</v>
      </c>
      <c r="AT126" s="96" t="s">
        <v>77</v>
      </c>
      <c r="AU126" s="96" t="s">
        <v>45</v>
      </c>
      <c r="AY126" s="9" t="s">
        <v>74</v>
      </c>
      <c r="BE126" s="97">
        <f>IF(N126="základní",J126,0)</f>
        <v>0</v>
      </c>
      <c r="BF126" s="97">
        <f>IF(N126="snížená",J126,0)</f>
        <v>0</v>
      </c>
      <c r="BG126" s="97">
        <f>IF(N126="zákl. přenesená",J126,0)</f>
        <v>0</v>
      </c>
      <c r="BH126" s="97">
        <f>IF(N126="sníž. přenesená",J126,0)</f>
        <v>0</v>
      </c>
      <c r="BI126" s="97">
        <f>IF(N126="nulová",J126,0)</f>
        <v>0</v>
      </c>
      <c r="BJ126" s="9" t="s">
        <v>44</v>
      </c>
      <c r="BK126" s="97">
        <f>ROUND(I126*H126,2)</f>
        <v>0</v>
      </c>
      <c r="BL126" s="9" t="s">
        <v>79</v>
      </c>
      <c r="BM126" s="96" t="s">
        <v>133</v>
      </c>
    </row>
    <row r="127" spans="2:65" s="7" customFormat="1" ht="22.5" x14ac:dyDescent="0.2">
      <c r="B127" s="98"/>
      <c r="D127" s="99" t="s">
        <v>80</v>
      </c>
      <c r="E127" s="100" t="s">
        <v>0</v>
      </c>
      <c r="F127" s="101" t="s">
        <v>134</v>
      </c>
      <c r="H127" s="102">
        <v>1.05</v>
      </c>
      <c r="I127" s="103"/>
      <c r="L127" s="98"/>
      <c r="M127" s="104"/>
      <c r="T127" s="105"/>
      <c r="AT127" s="100" t="s">
        <v>80</v>
      </c>
      <c r="AU127" s="100" t="s">
        <v>45</v>
      </c>
      <c r="AV127" s="7" t="s">
        <v>45</v>
      </c>
      <c r="AW127" s="7" t="s">
        <v>17</v>
      </c>
      <c r="AX127" s="7" t="s">
        <v>44</v>
      </c>
      <c r="AY127" s="100" t="s">
        <v>74</v>
      </c>
    </row>
    <row r="128" spans="2:65" s="1" customFormat="1" ht="14.45" customHeight="1" x14ac:dyDescent="0.2">
      <c r="B128" s="83"/>
      <c r="C128" s="84" t="s">
        <v>86</v>
      </c>
      <c r="D128" s="84" t="s">
        <v>77</v>
      </c>
      <c r="E128" s="85" t="s">
        <v>93</v>
      </c>
      <c r="F128" s="86" t="s">
        <v>94</v>
      </c>
      <c r="G128" s="87" t="s">
        <v>78</v>
      </c>
      <c r="H128" s="88">
        <v>19.600000000000001</v>
      </c>
      <c r="I128" s="89"/>
      <c r="J128" s="90">
        <f>ROUND(I128*H128,2)</f>
        <v>0</v>
      </c>
      <c r="K128" s="91"/>
      <c r="L128" s="18"/>
      <c r="M128" s="92" t="s">
        <v>0</v>
      </c>
      <c r="N128" s="93" t="s">
        <v>25</v>
      </c>
      <c r="P128" s="94">
        <f>O128*H128</f>
        <v>0</v>
      </c>
      <c r="Q128" s="94">
        <v>0</v>
      </c>
      <c r="R128" s="94">
        <f>Q128*H128</f>
        <v>0</v>
      </c>
      <c r="S128" s="94">
        <v>0</v>
      </c>
      <c r="T128" s="95">
        <f>S128*H128</f>
        <v>0</v>
      </c>
      <c r="AR128" s="96" t="s">
        <v>79</v>
      </c>
      <c r="AT128" s="96" t="s">
        <v>77</v>
      </c>
      <c r="AU128" s="96" t="s">
        <v>45</v>
      </c>
      <c r="AY128" s="9" t="s">
        <v>74</v>
      </c>
      <c r="BE128" s="97">
        <f>IF(N128="základní",J128,0)</f>
        <v>0</v>
      </c>
      <c r="BF128" s="97">
        <f>IF(N128="snížená",J128,0)</f>
        <v>0</v>
      </c>
      <c r="BG128" s="97">
        <f>IF(N128="zákl. přenesená",J128,0)</f>
        <v>0</v>
      </c>
      <c r="BH128" s="97">
        <f>IF(N128="sníž. přenesená",J128,0)</f>
        <v>0</v>
      </c>
      <c r="BI128" s="97">
        <f>IF(N128="nulová",J128,0)</f>
        <v>0</v>
      </c>
      <c r="BJ128" s="9" t="s">
        <v>44</v>
      </c>
      <c r="BK128" s="97">
        <f>ROUND(I128*H128,2)</f>
        <v>0</v>
      </c>
      <c r="BL128" s="9" t="s">
        <v>79</v>
      </c>
      <c r="BM128" s="96" t="s">
        <v>135</v>
      </c>
    </row>
    <row r="129" spans="2:65" s="7" customFormat="1" x14ac:dyDescent="0.2">
      <c r="B129" s="98"/>
      <c r="D129" s="99" t="s">
        <v>80</v>
      </c>
      <c r="E129" s="100" t="s">
        <v>0</v>
      </c>
      <c r="F129" s="101" t="s">
        <v>136</v>
      </c>
      <c r="H129" s="102">
        <v>19.600000000000001</v>
      </c>
      <c r="I129" s="103"/>
      <c r="L129" s="98"/>
      <c r="M129" s="104"/>
      <c r="T129" s="105"/>
      <c r="AT129" s="100" t="s">
        <v>80</v>
      </c>
      <c r="AU129" s="100" t="s">
        <v>45</v>
      </c>
      <c r="AV129" s="7" t="s">
        <v>45</v>
      </c>
      <c r="AW129" s="7" t="s">
        <v>17</v>
      </c>
      <c r="AX129" s="7" t="s">
        <v>44</v>
      </c>
      <c r="AY129" s="100" t="s">
        <v>74</v>
      </c>
    </row>
    <row r="130" spans="2:65" s="1" customFormat="1" ht="22.15" customHeight="1" x14ac:dyDescent="0.2">
      <c r="B130" s="83"/>
      <c r="C130" s="84" t="s">
        <v>79</v>
      </c>
      <c r="D130" s="84" t="s">
        <v>77</v>
      </c>
      <c r="E130" s="85" t="s">
        <v>87</v>
      </c>
      <c r="F130" s="86" t="s">
        <v>88</v>
      </c>
      <c r="G130" s="87" t="s">
        <v>84</v>
      </c>
      <c r="H130" s="88">
        <v>0.97499999999999998</v>
      </c>
      <c r="I130" s="89"/>
      <c r="J130" s="90">
        <f>ROUND(I130*H130,2)</f>
        <v>0</v>
      </c>
      <c r="K130" s="91"/>
      <c r="L130" s="18"/>
      <c r="M130" s="92" t="s">
        <v>0</v>
      </c>
      <c r="N130" s="93" t="s">
        <v>25</v>
      </c>
      <c r="P130" s="94">
        <f>O130*H130</f>
        <v>0</v>
      </c>
      <c r="Q130" s="94">
        <v>0</v>
      </c>
      <c r="R130" s="94">
        <f>Q130*H130</f>
        <v>0</v>
      </c>
      <c r="S130" s="94">
        <v>0</v>
      </c>
      <c r="T130" s="95">
        <f>S130*H130</f>
        <v>0</v>
      </c>
      <c r="AR130" s="96" t="s">
        <v>79</v>
      </c>
      <c r="AT130" s="96" t="s">
        <v>77</v>
      </c>
      <c r="AU130" s="96" t="s">
        <v>45</v>
      </c>
      <c r="AY130" s="9" t="s">
        <v>74</v>
      </c>
      <c r="BE130" s="97">
        <f>IF(N130="základní",J130,0)</f>
        <v>0</v>
      </c>
      <c r="BF130" s="97">
        <f>IF(N130="snížená",J130,0)</f>
        <v>0</v>
      </c>
      <c r="BG130" s="97">
        <f>IF(N130="zákl. přenesená",J130,0)</f>
        <v>0</v>
      </c>
      <c r="BH130" s="97">
        <f>IF(N130="sníž. přenesená",J130,0)</f>
        <v>0</v>
      </c>
      <c r="BI130" s="97">
        <f>IF(N130="nulová",J130,0)</f>
        <v>0</v>
      </c>
      <c r="BJ130" s="9" t="s">
        <v>44</v>
      </c>
      <c r="BK130" s="97">
        <f>ROUND(I130*H130,2)</f>
        <v>0</v>
      </c>
      <c r="BL130" s="9" t="s">
        <v>79</v>
      </c>
      <c r="BM130" s="96" t="s">
        <v>137</v>
      </c>
    </row>
    <row r="131" spans="2:65" s="7" customFormat="1" x14ac:dyDescent="0.2">
      <c r="B131" s="98"/>
      <c r="D131" s="99" t="s">
        <v>80</v>
      </c>
      <c r="E131" s="100" t="s">
        <v>0</v>
      </c>
      <c r="F131" s="101" t="s">
        <v>138</v>
      </c>
      <c r="H131" s="102">
        <v>0.97499999999999998</v>
      </c>
      <c r="I131" s="103"/>
      <c r="L131" s="98"/>
      <c r="M131" s="104"/>
      <c r="T131" s="105"/>
      <c r="AT131" s="100" t="s">
        <v>80</v>
      </c>
      <c r="AU131" s="100" t="s">
        <v>45</v>
      </c>
      <c r="AV131" s="7" t="s">
        <v>45</v>
      </c>
      <c r="AW131" s="7" t="s">
        <v>17</v>
      </c>
      <c r="AX131" s="7" t="s">
        <v>44</v>
      </c>
      <c r="AY131" s="100" t="s">
        <v>74</v>
      </c>
    </row>
    <row r="132" spans="2:65" s="1" customFormat="1" ht="22.15" customHeight="1" x14ac:dyDescent="0.2">
      <c r="B132" s="83"/>
      <c r="C132" s="84" t="s">
        <v>75</v>
      </c>
      <c r="D132" s="84" t="s">
        <v>77</v>
      </c>
      <c r="E132" s="85" t="s">
        <v>139</v>
      </c>
      <c r="F132" s="86" t="s">
        <v>140</v>
      </c>
      <c r="G132" s="87" t="s">
        <v>78</v>
      </c>
      <c r="H132" s="88">
        <v>24.5</v>
      </c>
      <c r="I132" s="89"/>
      <c r="J132" s="90">
        <f>ROUND(I132*H132,2)</f>
        <v>0</v>
      </c>
      <c r="K132" s="91"/>
      <c r="L132" s="18"/>
      <c r="M132" s="92" t="s">
        <v>0</v>
      </c>
      <c r="N132" s="93" t="s">
        <v>25</v>
      </c>
      <c r="P132" s="94">
        <f>O132*H132</f>
        <v>0</v>
      </c>
      <c r="Q132" s="94">
        <v>0</v>
      </c>
      <c r="R132" s="94">
        <f>Q132*H132</f>
        <v>0</v>
      </c>
      <c r="S132" s="94">
        <v>0</v>
      </c>
      <c r="T132" s="95">
        <f>S132*H132</f>
        <v>0</v>
      </c>
      <c r="AR132" s="96" t="s">
        <v>79</v>
      </c>
      <c r="AT132" s="96" t="s">
        <v>77</v>
      </c>
      <c r="AU132" s="96" t="s">
        <v>45</v>
      </c>
      <c r="AY132" s="9" t="s">
        <v>74</v>
      </c>
      <c r="BE132" s="97">
        <f>IF(N132="základní",J132,0)</f>
        <v>0</v>
      </c>
      <c r="BF132" s="97">
        <f>IF(N132="snížená",J132,0)</f>
        <v>0</v>
      </c>
      <c r="BG132" s="97">
        <f>IF(N132="zákl. přenesená",J132,0)</f>
        <v>0</v>
      </c>
      <c r="BH132" s="97">
        <f>IF(N132="sníž. přenesená",J132,0)</f>
        <v>0</v>
      </c>
      <c r="BI132" s="97">
        <f>IF(N132="nulová",J132,0)</f>
        <v>0</v>
      </c>
      <c r="BJ132" s="9" t="s">
        <v>44</v>
      </c>
      <c r="BK132" s="97">
        <f>ROUND(I132*H132,2)</f>
        <v>0</v>
      </c>
      <c r="BL132" s="9" t="s">
        <v>79</v>
      </c>
      <c r="BM132" s="96" t="s">
        <v>141</v>
      </c>
    </row>
    <row r="133" spans="2:65" s="7" customFormat="1" x14ac:dyDescent="0.2">
      <c r="B133" s="98"/>
      <c r="D133" s="99" t="s">
        <v>80</v>
      </c>
      <c r="E133" s="100" t="s">
        <v>0</v>
      </c>
      <c r="F133" s="101" t="s">
        <v>136</v>
      </c>
      <c r="H133" s="102">
        <v>19.600000000000001</v>
      </c>
      <c r="I133" s="103"/>
      <c r="L133" s="98"/>
      <c r="M133" s="104"/>
      <c r="T133" s="105"/>
      <c r="AT133" s="100" t="s">
        <v>80</v>
      </c>
      <c r="AU133" s="100" t="s">
        <v>45</v>
      </c>
      <c r="AV133" s="7" t="s">
        <v>45</v>
      </c>
      <c r="AW133" s="7" t="s">
        <v>17</v>
      </c>
      <c r="AX133" s="7" t="s">
        <v>43</v>
      </c>
      <c r="AY133" s="100" t="s">
        <v>74</v>
      </c>
    </row>
    <row r="134" spans="2:65" s="7" customFormat="1" ht="22.5" x14ac:dyDescent="0.2">
      <c r="B134" s="98"/>
      <c r="D134" s="99" t="s">
        <v>80</v>
      </c>
      <c r="E134" s="100" t="s">
        <v>0</v>
      </c>
      <c r="F134" s="101" t="s">
        <v>142</v>
      </c>
      <c r="H134" s="102">
        <v>4.9000000000000004</v>
      </c>
      <c r="I134" s="103"/>
      <c r="L134" s="98"/>
      <c r="M134" s="104"/>
      <c r="T134" s="105"/>
      <c r="AT134" s="100" t="s">
        <v>80</v>
      </c>
      <c r="AU134" s="100" t="s">
        <v>45</v>
      </c>
      <c r="AV134" s="7" t="s">
        <v>45</v>
      </c>
      <c r="AW134" s="7" t="s">
        <v>17</v>
      </c>
      <c r="AX134" s="7" t="s">
        <v>43</v>
      </c>
      <c r="AY134" s="100" t="s">
        <v>74</v>
      </c>
    </row>
    <row r="135" spans="2:65" s="8" customFormat="1" x14ac:dyDescent="0.2">
      <c r="B135" s="117"/>
      <c r="D135" s="99" t="s">
        <v>80</v>
      </c>
      <c r="E135" s="118" t="s">
        <v>0</v>
      </c>
      <c r="F135" s="119" t="s">
        <v>106</v>
      </c>
      <c r="H135" s="120">
        <v>24.5</v>
      </c>
      <c r="I135" s="121"/>
      <c r="L135" s="117"/>
      <c r="M135" s="122"/>
      <c r="T135" s="123"/>
      <c r="AT135" s="118" t="s">
        <v>80</v>
      </c>
      <c r="AU135" s="118" t="s">
        <v>45</v>
      </c>
      <c r="AV135" s="8" t="s">
        <v>79</v>
      </c>
      <c r="AW135" s="8" t="s">
        <v>17</v>
      </c>
      <c r="AX135" s="8" t="s">
        <v>44</v>
      </c>
      <c r="AY135" s="118" t="s">
        <v>74</v>
      </c>
    </row>
    <row r="136" spans="2:65" s="1" customFormat="1" ht="14.45" customHeight="1" x14ac:dyDescent="0.2">
      <c r="B136" s="83"/>
      <c r="C136" s="106" t="s">
        <v>92</v>
      </c>
      <c r="D136" s="106" t="s">
        <v>81</v>
      </c>
      <c r="E136" s="107" t="s">
        <v>89</v>
      </c>
      <c r="F136" s="108" t="s">
        <v>90</v>
      </c>
      <c r="G136" s="109" t="s">
        <v>91</v>
      </c>
      <c r="H136" s="110">
        <v>18.899999999999999</v>
      </c>
      <c r="I136" s="111"/>
      <c r="J136" s="112">
        <f>ROUND(I136*H136,2)</f>
        <v>0</v>
      </c>
      <c r="K136" s="113"/>
      <c r="L136" s="114"/>
      <c r="M136" s="115" t="s">
        <v>0</v>
      </c>
      <c r="N136" s="116" t="s">
        <v>25</v>
      </c>
      <c r="P136" s="94">
        <f>O136*H136</f>
        <v>0</v>
      </c>
      <c r="Q136" s="94">
        <v>1</v>
      </c>
      <c r="R136" s="94">
        <f>Q136*H136</f>
        <v>18.899999999999999</v>
      </c>
      <c r="S136" s="94">
        <v>0</v>
      </c>
      <c r="T136" s="95">
        <f>S136*H136</f>
        <v>0</v>
      </c>
      <c r="AR136" s="96" t="s">
        <v>85</v>
      </c>
      <c r="AT136" s="96" t="s">
        <v>81</v>
      </c>
      <c r="AU136" s="96" t="s">
        <v>45</v>
      </c>
      <c r="AY136" s="9" t="s">
        <v>74</v>
      </c>
      <c r="BE136" s="97">
        <f>IF(N136="základní",J136,0)</f>
        <v>0</v>
      </c>
      <c r="BF136" s="97">
        <f>IF(N136="snížená",J136,0)</f>
        <v>0</v>
      </c>
      <c r="BG136" s="97">
        <f>IF(N136="zákl. přenesená",J136,0)</f>
        <v>0</v>
      </c>
      <c r="BH136" s="97">
        <f>IF(N136="sníž. přenesená",J136,0)</f>
        <v>0</v>
      </c>
      <c r="BI136" s="97">
        <f>IF(N136="nulová",J136,0)</f>
        <v>0</v>
      </c>
      <c r="BJ136" s="9" t="s">
        <v>44</v>
      </c>
      <c r="BK136" s="97">
        <f>ROUND(I136*H136,2)</f>
        <v>0</v>
      </c>
      <c r="BL136" s="9" t="s">
        <v>85</v>
      </c>
      <c r="BM136" s="96" t="s">
        <v>143</v>
      </c>
    </row>
    <row r="137" spans="2:65" s="7" customFormat="1" x14ac:dyDescent="0.2">
      <c r="B137" s="98"/>
      <c r="D137" s="99" t="s">
        <v>80</v>
      </c>
      <c r="E137" s="100" t="s">
        <v>0</v>
      </c>
      <c r="F137" s="101" t="s">
        <v>144</v>
      </c>
      <c r="H137" s="102">
        <v>17.010000000000002</v>
      </c>
      <c r="I137" s="103"/>
      <c r="L137" s="98"/>
      <c r="M137" s="104"/>
      <c r="T137" s="105"/>
      <c r="AT137" s="100" t="s">
        <v>80</v>
      </c>
      <c r="AU137" s="100" t="s">
        <v>45</v>
      </c>
      <c r="AV137" s="7" t="s">
        <v>45</v>
      </c>
      <c r="AW137" s="7" t="s">
        <v>17</v>
      </c>
      <c r="AX137" s="7" t="s">
        <v>43</v>
      </c>
      <c r="AY137" s="100" t="s">
        <v>74</v>
      </c>
    </row>
    <row r="138" spans="2:65" s="7" customFormat="1" ht="22.5" x14ac:dyDescent="0.2">
      <c r="B138" s="98"/>
      <c r="D138" s="99" t="s">
        <v>80</v>
      </c>
      <c r="E138" s="100" t="s">
        <v>0</v>
      </c>
      <c r="F138" s="101" t="s">
        <v>145</v>
      </c>
      <c r="H138" s="102">
        <v>1.89</v>
      </c>
      <c r="I138" s="103"/>
      <c r="L138" s="98"/>
      <c r="M138" s="104"/>
      <c r="T138" s="105"/>
      <c r="AT138" s="100" t="s">
        <v>80</v>
      </c>
      <c r="AU138" s="100" t="s">
        <v>45</v>
      </c>
      <c r="AV138" s="7" t="s">
        <v>45</v>
      </c>
      <c r="AW138" s="7" t="s">
        <v>17</v>
      </c>
      <c r="AX138" s="7" t="s">
        <v>43</v>
      </c>
      <c r="AY138" s="100" t="s">
        <v>74</v>
      </c>
    </row>
    <row r="139" spans="2:65" s="8" customFormat="1" x14ac:dyDescent="0.2">
      <c r="B139" s="117"/>
      <c r="D139" s="99" t="s">
        <v>80</v>
      </c>
      <c r="E139" s="118" t="s">
        <v>0</v>
      </c>
      <c r="F139" s="119" t="s">
        <v>106</v>
      </c>
      <c r="H139" s="120">
        <v>18.899999999999999</v>
      </c>
      <c r="I139" s="121"/>
      <c r="L139" s="117"/>
      <c r="M139" s="122"/>
      <c r="T139" s="123"/>
      <c r="AT139" s="118" t="s">
        <v>80</v>
      </c>
      <c r="AU139" s="118" t="s">
        <v>45</v>
      </c>
      <c r="AV139" s="8" t="s">
        <v>79</v>
      </c>
      <c r="AW139" s="8" t="s">
        <v>17</v>
      </c>
      <c r="AX139" s="8" t="s">
        <v>44</v>
      </c>
      <c r="AY139" s="118" t="s">
        <v>74</v>
      </c>
    </row>
    <row r="140" spans="2:65" s="1" customFormat="1" ht="19.899999999999999" customHeight="1" x14ac:dyDescent="0.2">
      <c r="B140" s="83"/>
      <c r="C140" s="84" t="s">
        <v>95</v>
      </c>
      <c r="D140" s="84" t="s">
        <v>77</v>
      </c>
      <c r="E140" s="85" t="s">
        <v>146</v>
      </c>
      <c r="F140" s="86" t="s">
        <v>147</v>
      </c>
      <c r="G140" s="87" t="s">
        <v>96</v>
      </c>
      <c r="H140" s="88">
        <v>12</v>
      </c>
      <c r="I140" s="89"/>
      <c r="J140" s="90">
        <f>ROUND(I140*H140,2)</f>
        <v>0</v>
      </c>
      <c r="K140" s="91"/>
      <c r="L140" s="18"/>
      <c r="M140" s="92" t="s">
        <v>0</v>
      </c>
      <c r="N140" s="93" t="s">
        <v>25</v>
      </c>
      <c r="P140" s="94">
        <f>O140*H140</f>
        <v>0</v>
      </c>
      <c r="Q140" s="94">
        <v>0</v>
      </c>
      <c r="R140" s="94">
        <f>Q140*H140</f>
        <v>0</v>
      </c>
      <c r="S140" s="94">
        <v>0</v>
      </c>
      <c r="T140" s="95">
        <f>S140*H140</f>
        <v>0</v>
      </c>
      <c r="AR140" s="96" t="s">
        <v>79</v>
      </c>
      <c r="AT140" s="96" t="s">
        <v>77</v>
      </c>
      <c r="AU140" s="96" t="s">
        <v>45</v>
      </c>
      <c r="AY140" s="9" t="s">
        <v>74</v>
      </c>
      <c r="BE140" s="97">
        <f>IF(N140="základní",J140,0)</f>
        <v>0</v>
      </c>
      <c r="BF140" s="97">
        <f>IF(N140="snížená",J140,0)</f>
        <v>0</v>
      </c>
      <c r="BG140" s="97">
        <f>IF(N140="zákl. přenesená",J140,0)</f>
        <v>0</v>
      </c>
      <c r="BH140" s="97">
        <f>IF(N140="sníž. přenesená",J140,0)</f>
        <v>0</v>
      </c>
      <c r="BI140" s="97">
        <f>IF(N140="nulová",J140,0)</f>
        <v>0</v>
      </c>
      <c r="BJ140" s="9" t="s">
        <v>44</v>
      </c>
      <c r="BK140" s="97">
        <f>ROUND(I140*H140,2)</f>
        <v>0</v>
      </c>
      <c r="BL140" s="9" t="s">
        <v>79</v>
      </c>
      <c r="BM140" s="96" t="s">
        <v>148</v>
      </c>
    </row>
    <row r="141" spans="2:65" s="7" customFormat="1" x14ac:dyDescent="0.2">
      <c r="B141" s="98"/>
      <c r="D141" s="99" t="s">
        <v>80</v>
      </c>
      <c r="E141" s="100" t="s">
        <v>0</v>
      </c>
      <c r="F141" s="101" t="s">
        <v>4</v>
      </c>
      <c r="H141" s="102">
        <v>12</v>
      </c>
      <c r="I141" s="103"/>
      <c r="L141" s="98"/>
      <c r="M141" s="104"/>
      <c r="T141" s="105"/>
      <c r="AT141" s="100" t="s">
        <v>80</v>
      </c>
      <c r="AU141" s="100" t="s">
        <v>45</v>
      </c>
      <c r="AV141" s="7" t="s">
        <v>45</v>
      </c>
      <c r="AW141" s="7" t="s">
        <v>17</v>
      </c>
      <c r="AX141" s="7" t="s">
        <v>44</v>
      </c>
      <c r="AY141" s="100" t="s">
        <v>74</v>
      </c>
    </row>
    <row r="142" spans="2:65" s="1" customFormat="1" ht="14.45" customHeight="1" x14ac:dyDescent="0.2">
      <c r="B142" s="83"/>
      <c r="C142" s="106" t="s">
        <v>98</v>
      </c>
      <c r="D142" s="106" t="s">
        <v>81</v>
      </c>
      <c r="E142" s="107" t="s">
        <v>149</v>
      </c>
      <c r="F142" s="108" t="s">
        <v>150</v>
      </c>
      <c r="G142" s="109" t="s">
        <v>116</v>
      </c>
      <c r="H142" s="110">
        <v>12</v>
      </c>
      <c r="I142" s="111"/>
      <c r="J142" s="112">
        <f>ROUND(I142*H142,2)</f>
        <v>0</v>
      </c>
      <c r="K142" s="113"/>
      <c r="L142" s="114"/>
      <c r="M142" s="115" t="s">
        <v>0</v>
      </c>
      <c r="N142" s="116" t="s">
        <v>25</v>
      </c>
      <c r="P142" s="94">
        <f>O142*H142</f>
        <v>0</v>
      </c>
      <c r="Q142" s="94">
        <v>5.8999999999999997E-2</v>
      </c>
      <c r="R142" s="94">
        <f>Q142*H142</f>
        <v>0.70799999999999996</v>
      </c>
      <c r="S142" s="94">
        <v>0</v>
      </c>
      <c r="T142" s="95">
        <f>S142*H142</f>
        <v>0</v>
      </c>
      <c r="AR142" s="96" t="s">
        <v>98</v>
      </c>
      <c r="AT142" s="96" t="s">
        <v>81</v>
      </c>
      <c r="AU142" s="96" t="s">
        <v>45</v>
      </c>
      <c r="AY142" s="9" t="s">
        <v>74</v>
      </c>
      <c r="BE142" s="97">
        <f>IF(N142="základní",J142,0)</f>
        <v>0</v>
      </c>
      <c r="BF142" s="97">
        <f>IF(N142="snížená",J142,0)</f>
        <v>0</v>
      </c>
      <c r="BG142" s="97">
        <f>IF(N142="zákl. přenesená",J142,0)</f>
        <v>0</v>
      </c>
      <c r="BH142" s="97">
        <f>IF(N142="sníž. přenesená",J142,0)</f>
        <v>0</v>
      </c>
      <c r="BI142" s="97">
        <f>IF(N142="nulová",J142,0)</f>
        <v>0</v>
      </c>
      <c r="BJ142" s="9" t="s">
        <v>44</v>
      </c>
      <c r="BK142" s="97">
        <f>ROUND(I142*H142,2)</f>
        <v>0</v>
      </c>
      <c r="BL142" s="9" t="s">
        <v>79</v>
      </c>
      <c r="BM142" s="96" t="s">
        <v>151</v>
      </c>
    </row>
    <row r="143" spans="2:65" s="7" customFormat="1" x14ac:dyDescent="0.2">
      <c r="B143" s="98"/>
      <c r="D143" s="99" t="s">
        <v>80</v>
      </c>
      <c r="E143" s="100" t="s">
        <v>0</v>
      </c>
      <c r="F143" s="101" t="s">
        <v>4</v>
      </c>
      <c r="H143" s="102">
        <v>12</v>
      </c>
      <c r="I143" s="103"/>
      <c r="L143" s="98"/>
      <c r="M143" s="104"/>
      <c r="T143" s="105"/>
      <c r="AT143" s="100" t="s">
        <v>80</v>
      </c>
      <c r="AU143" s="100" t="s">
        <v>45</v>
      </c>
      <c r="AV143" s="7" t="s">
        <v>45</v>
      </c>
      <c r="AW143" s="7" t="s">
        <v>17</v>
      </c>
      <c r="AX143" s="7" t="s">
        <v>44</v>
      </c>
      <c r="AY143" s="100" t="s">
        <v>74</v>
      </c>
    </row>
    <row r="144" spans="2:65" s="1" customFormat="1" ht="19.899999999999999" customHeight="1" x14ac:dyDescent="0.2">
      <c r="B144" s="83"/>
      <c r="C144" s="106" t="s">
        <v>99</v>
      </c>
      <c r="D144" s="106" t="s">
        <v>81</v>
      </c>
      <c r="E144" s="107" t="s">
        <v>82</v>
      </c>
      <c r="F144" s="108" t="s">
        <v>83</v>
      </c>
      <c r="G144" s="109" t="s">
        <v>84</v>
      </c>
      <c r="H144" s="110">
        <v>6</v>
      </c>
      <c r="I144" s="111"/>
      <c r="J144" s="112">
        <f>ROUND(I144*H144,2)</f>
        <v>0</v>
      </c>
      <c r="K144" s="113"/>
      <c r="L144" s="114"/>
      <c r="M144" s="115" t="s">
        <v>0</v>
      </c>
      <c r="N144" s="116" t="s">
        <v>25</v>
      </c>
      <c r="P144" s="94">
        <f>O144*H144</f>
        <v>0</v>
      </c>
      <c r="Q144" s="94">
        <v>2.234</v>
      </c>
      <c r="R144" s="94">
        <f>Q144*H144</f>
        <v>13.404</v>
      </c>
      <c r="S144" s="94">
        <v>0</v>
      </c>
      <c r="T144" s="95">
        <f>S144*H144</f>
        <v>0</v>
      </c>
      <c r="AR144" s="96" t="s">
        <v>85</v>
      </c>
      <c r="AT144" s="96" t="s">
        <v>81</v>
      </c>
      <c r="AU144" s="96" t="s">
        <v>45</v>
      </c>
      <c r="AY144" s="9" t="s">
        <v>74</v>
      </c>
      <c r="BE144" s="97">
        <f>IF(N144="základní",J144,0)</f>
        <v>0</v>
      </c>
      <c r="BF144" s="97">
        <f>IF(N144="snížená",J144,0)</f>
        <v>0</v>
      </c>
      <c r="BG144" s="97">
        <f>IF(N144="zákl. přenesená",J144,0)</f>
        <v>0</v>
      </c>
      <c r="BH144" s="97">
        <f>IF(N144="sníž. přenesená",J144,0)</f>
        <v>0</v>
      </c>
      <c r="BI144" s="97">
        <f>IF(N144="nulová",J144,0)</f>
        <v>0</v>
      </c>
      <c r="BJ144" s="9" t="s">
        <v>44</v>
      </c>
      <c r="BK144" s="97">
        <f>ROUND(I144*H144,2)</f>
        <v>0</v>
      </c>
      <c r="BL144" s="9" t="s">
        <v>85</v>
      </c>
      <c r="BM144" s="96" t="s">
        <v>152</v>
      </c>
    </row>
    <row r="145" spans="2:65" s="7" customFormat="1" x14ac:dyDescent="0.2">
      <c r="B145" s="98"/>
      <c r="D145" s="99" t="s">
        <v>80</v>
      </c>
      <c r="E145" s="100" t="s">
        <v>0</v>
      </c>
      <c r="F145" s="101" t="s">
        <v>153</v>
      </c>
      <c r="H145" s="102">
        <v>6</v>
      </c>
      <c r="I145" s="103"/>
      <c r="L145" s="98"/>
      <c r="M145" s="104"/>
      <c r="T145" s="105"/>
      <c r="AT145" s="100" t="s">
        <v>80</v>
      </c>
      <c r="AU145" s="100" t="s">
        <v>45</v>
      </c>
      <c r="AV145" s="7" t="s">
        <v>45</v>
      </c>
      <c r="AW145" s="7" t="s">
        <v>17</v>
      </c>
      <c r="AX145" s="7" t="s">
        <v>44</v>
      </c>
      <c r="AY145" s="100" t="s">
        <v>74</v>
      </c>
    </row>
    <row r="146" spans="2:65" s="1" customFormat="1" ht="19.899999999999999" customHeight="1" x14ac:dyDescent="0.2">
      <c r="B146" s="83"/>
      <c r="C146" s="84" t="s">
        <v>100</v>
      </c>
      <c r="D146" s="84" t="s">
        <v>77</v>
      </c>
      <c r="E146" s="85" t="s">
        <v>154</v>
      </c>
      <c r="F146" s="86" t="s">
        <v>155</v>
      </c>
      <c r="G146" s="87" t="s">
        <v>96</v>
      </c>
      <c r="H146" s="88">
        <v>3.6</v>
      </c>
      <c r="I146" s="89"/>
      <c r="J146" s="90">
        <f>ROUND(I146*H146,2)</f>
        <v>0</v>
      </c>
      <c r="K146" s="91"/>
      <c r="L146" s="18"/>
      <c r="M146" s="92" t="s">
        <v>0</v>
      </c>
      <c r="N146" s="93" t="s">
        <v>25</v>
      </c>
      <c r="P146" s="94">
        <f>O146*H146</f>
        <v>0</v>
      </c>
      <c r="Q146" s="94">
        <v>0</v>
      </c>
      <c r="R146" s="94">
        <f>Q146*H146</f>
        <v>0</v>
      </c>
      <c r="S146" s="94">
        <v>0</v>
      </c>
      <c r="T146" s="95">
        <f>S146*H146</f>
        <v>0</v>
      </c>
      <c r="AR146" s="96" t="s">
        <v>79</v>
      </c>
      <c r="AT146" s="96" t="s">
        <v>77</v>
      </c>
      <c r="AU146" s="96" t="s">
        <v>45</v>
      </c>
      <c r="AY146" s="9" t="s">
        <v>74</v>
      </c>
      <c r="BE146" s="97">
        <f>IF(N146="základní",J146,0)</f>
        <v>0</v>
      </c>
      <c r="BF146" s="97">
        <f>IF(N146="snížená",J146,0)</f>
        <v>0</v>
      </c>
      <c r="BG146" s="97">
        <f>IF(N146="zákl. přenesená",J146,0)</f>
        <v>0</v>
      </c>
      <c r="BH146" s="97">
        <f>IF(N146="sníž. přenesená",J146,0)</f>
        <v>0</v>
      </c>
      <c r="BI146" s="97">
        <f>IF(N146="nulová",J146,0)</f>
        <v>0</v>
      </c>
      <c r="BJ146" s="9" t="s">
        <v>44</v>
      </c>
      <c r="BK146" s="97">
        <f>ROUND(I146*H146,2)</f>
        <v>0</v>
      </c>
      <c r="BL146" s="9" t="s">
        <v>79</v>
      </c>
      <c r="BM146" s="96" t="s">
        <v>156</v>
      </c>
    </row>
    <row r="147" spans="2:65" s="7" customFormat="1" x14ac:dyDescent="0.2">
      <c r="B147" s="98"/>
      <c r="D147" s="99" t="s">
        <v>80</v>
      </c>
      <c r="E147" s="100" t="s">
        <v>0</v>
      </c>
      <c r="F147" s="101" t="s">
        <v>97</v>
      </c>
      <c r="H147" s="102">
        <v>3.6</v>
      </c>
      <c r="I147" s="103"/>
      <c r="L147" s="98"/>
      <c r="M147" s="104"/>
      <c r="T147" s="105"/>
      <c r="AT147" s="100" t="s">
        <v>80</v>
      </c>
      <c r="AU147" s="100" t="s">
        <v>45</v>
      </c>
      <c r="AV147" s="7" t="s">
        <v>45</v>
      </c>
      <c r="AW147" s="7" t="s">
        <v>17</v>
      </c>
      <c r="AX147" s="7" t="s">
        <v>44</v>
      </c>
      <c r="AY147" s="100" t="s">
        <v>74</v>
      </c>
    </row>
    <row r="148" spans="2:65" s="1" customFormat="1" ht="14.45" customHeight="1" x14ac:dyDescent="0.2">
      <c r="B148" s="83"/>
      <c r="C148" s="106" t="s">
        <v>103</v>
      </c>
      <c r="D148" s="106" t="s">
        <v>81</v>
      </c>
      <c r="E148" s="107" t="s">
        <v>157</v>
      </c>
      <c r="F148" s="108" t="s">
        <v>158</v>
      </c>
      <c r="G148" s="109" t="s">
        <v>159</v>
      </c>
      <c r="H148" s="110">
        <v>5</v>
      </c>
      <c r="I148" s="111"/>
      <c r="J148" s="112">
        <f>ROUND(I148*H148,2)</f>
        <v>0</v>
      </c>
      <c r="K148" s="113"/>
      <c r="L148" s="114"/>
      <c r="M148" s="115" t="s">
        <v>0</v>
      </c>
      <c r="N148" s="116" t="s">
        <v>25</v>
      </c>
      <c r="P148" s="94">
        <f>O148*H148</f>
        <v>0</v>
      </c>
      <c r="Q148" s="94">
        <v>0</v>
      </c>
      <c r="R148" s="94">
        <f>Q148*H148</f>
        <v>0</v>
      </c>
      <c r="S148" s="94">
        <v>0</v>
      </c>
      <c r="T148" s="95">
        <f>S148*H148</f>
        <v>0</v>
      </c>
      <c r="AR148" s="96" t="s">
        <v>98</v>
      </c>
      <c r="AT148" s="96" t="s">
        <v>81</v>
      </c>
      <c r="AU148" s="96" t="s">
        <v>45</v>
      </c>
      <c r="AY148" s="9" t="s">
        <v>74</v>
      </c>
      <c r="BE148" s="97">
        <f>IF(N148="základní",J148,0)</f>
        <v>0</v>
      </c>
      <c r="BF148" s="97">
        <f>IF(N148="snížená",J148,0)</f>
        <v>0</v>
      </c>
      <c r="BG148" s="97">
        <f>IF(N148="zákl. přenesená",J148,0)</f>
        <v>0</v>
      </c>
      <c r="BH148" s="97">
        <f>IF(N148="sníž. přenesená",J148,0)</f>
        <v>0</v>
      </c>
      <c r="BI148" s="97">
        <f>IF(N148="nulová",J148,0)</f>
        <v>0</v>
      </c>
      <c r="BJ148" s="9" t="s">
        <v>44</v>
      </c>
      <c r="BK148" s="97">
        <f>ROUND(I148*H148,2)</f>
        <v>0</v>
      </c>
      <c r="BL148" s="9" t="s">
        <v>79</v>
      </c>
      <c r="BM148" s="96" t="s">
        <v>160</v>
      </c>
    </row>
    <row r="149" spans="2:65" s="7" customFormat="1" x14ac:dyDescent="0.2">
      <c r="B149" s="98"/>
      <c r="D149" s="99" t="s">
        <v>80</v>
      </c>
      <c r="E149" s="100" t="s">
        <v>0</v>
      </c>
      <c r="F149" s="101" t="s">
        <v>75</v>
      </c>
      <c r="H149" s="102">
        <v>5</v>
      </c>
      <c r="I149" s="103"/>
      <c r="L149" s="98"/>
      <c r="M149" s="104"/>
      <c r="T149" s="105"/>
      <c r="AT149" s="100" t="s">
        <v>80</v>
      </c>
      <c r="AU149" s="100" t="s">
        <v>45</v>
      </c>
      <c r="AV149" s="7" t="s">
        <v>45</v>
      </c>
      <c r="AW149" s="7" t="s">
        <v>17</v>
      </c>
      <c r="AX149" s="7" t="s">
        <v>44</v>
      </c>
      <c r="AY149" s="100" t="s">
        <v>74</v>
      </c>
    </row>
    <row r="150" spans="2:65" s="1" customFormat="1" ht="22.15" customHeight="1" x14ac:dyDescent="0.2">
      <c r="B150" s="83"/>
      <c r="C150" s="84" t="s">
        <v>4</v>
      </c>
      <c r="D150" s="84" t="s">
        <v>77</v>
      </c>
      <c r="E150" s="85" t="s">
        <v>161</v>
      </c>
      <c r="F150" s="86" t="s">
        <v>162</v>
      </c>
      <c r="G150" s="87" t="s">
        <v>78</v>
      </c>
      <c r="H150" s="88">
        <v>17</v>
      </c>
      <c r="I150" s="89"/>
      <c r="J150" s="90">
        <f>ROUND(I150*H150,2)</f>
        <v>0</v>
      </c>
      <c r="K150" s="91"/>
      <c r="L150" s="18"/>
      <c r="M150" s="92" t="s">
        <v>0</v>
      </c>
      <c r="N150" s="93" t="s">
        <v>25</v>
      </c>
      <c r="P150" s="94">
        <f>O150*H150</f>
        <v>0</v>
      </c>
      <c r="Q150" s="94">
        <v>0</v>
      </c>
      <c r="R150" s="94">
        <f>Q150*H150</f>
        <v>0</v>
      </c>
      <c r="S150" s="94">
        <v>0</v>
      </c>
      <c r="T150" s="95">
        <f>S150*H150</f>
        <v>0</v>
      </c>
      <c r="AR150" s="96" t="s">
        <v>79</v>
      </c>
      <c r="AT150" s="96" t="s">
        <v>77</v>
      </c>
      <c r="AU150" s="96" t="s">
        <v>45</v>
      </c>
      <c r="AY150" s="9" t="s">
        <v>74</v>
      </c>
      <c r="BE150" s="97">
        <f>IF(N150="základní",J150,0)</f>
        <v>0</v>
      </c>
      <c r="BF150" s="97">
        <f>IF(N150="snížená",J150,0)</f>
        <v>0</v>
      </c>
      <c r="BG150" s="97">
        <f>IF(N150="zákl. přenesená",J150,0)</f>
        <v>0</v>
      </c>
      <c r="BH150" s="97">
        <f>IF(N150="sníž. přenesená",J150,0)</f>
        <v>0</v>
      </c>
      <c r="BI150" s="97">
        <f>IF(N150="nulová",J150,0)</f>
        <v>0</v>
      </c>
      <c r="BJ150" s="9" t="s">
        <v>44</v>
      </c>
      <c r="BK150" s="97">
        <f>ROUND(I150*H150,2)</f>
        <v>0</v>
      </c>
      <c r="BL150" s="9" t="s">
        <v>79</v>
      </c>
      <c r="BM150" s="96" t="s">
        <v>163</v>
      </c>
    </row>
    <row r="151" spans="2:65" s="7" customFormat="1" x14ac:dyDescent="0.2">
      <c r="B151" s="98"/>
      <c r="D151" s="99" t="s">
        <v>80</v>
      </c>
      <c r="E151" s="100" t="s">
        <v>0</v>
      </c>
      <c r="F151" s="101" t="s">
        <v>115</v>
      </c>
      <c r="H151" s="102">
        <v>17</v>
      </c>
      <c r="I151" s="103"/>
      <c r="L151" s="98"/>
      <c r="M151" s="104"/>
      <c r="T151" s="105"/>
      <c r="AT151" s="100" t="s">
        <v>80</v>
      </c>
      <c r="AU151" s="100" t="s">
        <v>45</v>
      </c>
      <c r="AV151" s="7" t="s">
        <v>45</v>
      </c>
      <c r="AW151" s="7" t="s">
        <v>17</v>
      </c>
      <c r="AX151" s="7" t="s">
        <v>44</v>
      </c>
      <c r="AY151" s="100" t="s">
        <v>74</v>
      </c>
    </row>
    <row r="152" spans="2:65" s="1" customFormat="1" ht="22.15" customHeight="1" x14ac:dyDescent="0.2">
      <c r="B152" s="83"/>
      <c r="C152" s="106" t="s">
        <v>109</v>
      </c>
      <c r="D152" s="106" t="s">
        <v>81</v>
      </c>
      <c r="E152" s="107" t="s">
        <v>164</v>
      </c>
      <c r="F152" s="108" t="s">
        <v>165</v>
      </c>
      <c r="G152" s="109" t="s">
        <v>91</v>
      </c>
      <c r="H152" s="110">
        <v>1.87</v>
      </c>
      <c r="I152" s="111"/>
      <c r="J152" s="112">
        <f>ROUND(I152*H152,2)</f>
        <v>0</v>
      </c>
      <c r="K152" s="113"/>
      <c r="L152" s="114"/>
      <c r="M152" s="115" t="s">
        <v>0</v>
      </c>
      <c r="N152" s="116" t="s">
        <v>25</v>
      </c>
      <c r="P152" s="94">
        <f>O152*H152</f>
        <v>0</v>
      </c>
      <c r="Q152" s="94">
        <v>0</v>
      </c>
      <c r="R152" s="94">
        <f>Q152*H152</f>
        <v>0</v>
      </c>
      <c r="S152" s="94">
        <v>0</v>
      </c>
      <c r="T152" s="95">
        <f>S152*H152</f>
        <v>0</v>
      </c>
      <c r="AR152" s="96" t="s">
        <v>98</v>
      </c>
      <c r="AT152" s="96" t="s">
        <v>81</v>
      </c>
      <c r="AU152" s="96" t="s">
        <v>45</v>
      </c>
      <c r="AY152" s="9" t="s">
        <v>74</v>
      </c>
      <c r="BE152" s="97">
        <f>IF(N152="základní",J152,0)</f>
        <v>0</v>
      </c>
      <c r="BF152" s="97">
        <f>IF(N152="snížená",J152,0)</f>
        <v>0</v>
      </c>
      <c r="BG152" s="97">
        <f>IF(N152="zákl. přenesená",J152,0)</f>
        <v>0</v>
      </c>
      <c r="BH152" s="97">
        <f>IF(N152="sníž. přenesená",J152,0)</f>
        <v>0</v>
      </c>
      <c r="BI152" s="97">
        <f>IF(N152="nulová",J152,0)</f>
        <v>0</v>
      </c>
      <c r="BJ152" s="9" t="s">
        <v>44</v>
      </c>
      <c r="BK152" s="97">
        <f>ROUND(I152*H152,2)</f>
        <v>0</v>
      </c>
      <c r="BL152" s="9" t="s">
        <v>79</v>
      </c>
      <c r="BM152" s="96" t="s">
        <v>166</v>
      </c>
    </row>
    <row r="153" spans="2:65" s="7" customFormat="1" x14ac:dyDescent="0.2">
      <c r="B153" s="98"/>
      <c r="D153" s="99" t="s">
        <v>80</v>
      </c>
      <c r="E153" s="100" t="s">
        <v>0</v>
      </c>
      <c r="F153" s="101" t="s">
        <v>167</v>
      </c>
      <c r="H153" s="102">
        <v>1.87</v>
      </c>
      <c r="I153" s="103"/>
      <c r="L153" s="98"/>
      <c r="M153" s="104"/>
      <c r="T153" s="105"/>
      <c r="AT153" s="100" t="s">
        <v>80</v>
      </c>
      <c r="AU153" s="100" t="s">
        <v>45</v>
      </c>
      <c r="AV153" s="7" t="s">
        <v>45</v>
      </c>
      <c r="AW153" s="7" t="s">
        <v>17</v>
      </c>
      <c r="AX153" s="7" t="s">
        <v>44</v>
      </c>
      <c r="AY153" s="100" t="s">
        <v>74</v>
      </c>
    </row>
    <row r="154" spans="2:65" s="1" customFormat="1" ht="22.15" customHeight="1" x14ac:dyDescent="0.2">
      <c r="B154" s="83"/>
      <c r="C154" s="106" t="s">
        <v>110</v>
      </c>
      <c r="D154" s="106" t="s">
        <v>81</v>
      </c>
      <c r="E154" s="107" t="s">
        <v>168</v>
      </c>
      <c r="F154" s="108" t="s">
        <v>169</v>
      </c>
      <c r="G154" s="109" t="s">
        <v>91</v>
      </c>
      <c r="H154" s="110">
        <v>2.3380000000000001</v>
      </c>
      <c r="I154" s="111"/>
      <c r="J154" s="112">
        <f>ROUND(I154*H154,2)</f>
        <v>0</v>
      </c>
      <c r="K154" s="113"/>
      <c r="L154" s="114"/>
      <c r="M154" s="115" t="s">
        <v>0</v>
      </c>
      <c r="N154" s="116" t="s">
        <v>25</v>
      </c>
      <c r="P154" s="94">
        <f>O154*H154</f>
        <v>0</v>
      </c>
      <c r="Q154" s="94">
        <v>0</v>
      </c>
      <c r="R154" s="94">
        <f>Q154*H154</f>
        <v>0</v>
      </c>
      <c r="S154" s="94">
        <v>0</v>
      </c>
      <c r="T154" s="95">
        <f>S154*H154</f>
        <v>0</v>
      </c>
      <c r="AR154" s="96" t="s">
        <v>98</v>
      </c>
      <c r="AT154" s="96" t="s">
        <v>81</v>
      </c>
      <c r="AU154" s="96" t="s">
        <v>45</v>
      </c>
      <c r="AY154" s="9" t="s">
        <v>74</v>
      </c>
      <c r="BE154" s="97">
        <f>IF(N154="základní",J154,0)</f>
        <v>0</v>
      </c>
      <c r="BF154" s="97">
        <f>IF(N154="snížená",J154,0)</f>
        <v>0</v>
      </c>
      <c r="BG154" s="97">
        <f>IF(N154="zákl. přenesená",J154,0)</f>
        <v>0</v>
      </c>
      <c r="BH154" s="97">
        <f>IF(N154="sníž. přenesená",J154,0)</f>
        <v>0</v>
      </c>
      <c r="BI154" s="97">
        <f>IF(N154="nulová",J154,0)</f>
        <v>0</v>
      </c>
      <c r="BJ154" s="9" t="s">
        <v>44</v>
      </c>
      <c r="BK154" s="97">
        <f>ROUND(I154*H154,2)</f>
        <v>0</v>
      </c>
      <c r="BL154" s="9" t="s">
        <v>79</v>
      </c>
      <c r="BM154" s="96" t="s">
        <v>170</v>
      </c>
    </row>
    <row r="155" spans="2:65" s="7" customFormat="1" x14ac:dyDescent="0.2">
      <c r="B155" s="98"/>
      <c r="D155" s="99" t="s">
        <v>80</v>
      </c>
      <c r="E155" s="100" t="s">
        <v>0</v>
      </c>
      <c r="F155" s="101" t="s">
        <v>171</v>
      </c>
      <c r="H155" s="102">
        <v>2.3380000000000001</v>
      </c>
      <c r="I155" s="103"/>
      <c r="L155" s="98"/>
      <c r="M155" s="104"/>
      <c r="T155" s="105"/>
      <c r="AT155" s="100" t="s">
        <v>80</v>
      </c>
      <c r="AU155" s="100" t="s">
        <v>45</v>
      </c>
      <c r="AV155" s="7" t="s">
        <v>45</v>
      </c>
      <c r="AW155" s="7" t="s">
        <v>17</v>
      </c>
      <c r="AX155" s="7" t="s">
        <v>44</v>
      </c>
      <c r="AY155" s="100" t="s">
        <v>74</v>
      </c>
    </row>
    <row r="156" spans="2:65" s="6" customFormat="1" ht="25.9" customHeight="1" x14ac:dyDescent="0.2">
      <c r="B156" s="71"/>
      <c r="D156" s="72" t="s">
        <v>42</v>
      </c>
      <c r="E156" s="73" t="s">
        <v>101</v>
      </c>
      <c r="F156" s="73" t="s">
        <v>102</v>
      </c>
      <c r="I156" s="74"/>
      <c r="J156" s="75">
        <f>BK156</f>
        <v>0</v>
      </c>
      <c r="L156" s="71"/>
      <c r="M156" s="76"/>
      <c r="P156" s="77">
        <f>SUM(P157:P180)</f>
        <v>0</v>
      </c>
      <c r="R156" s="77">
        <f>SUM(R157:R180)</f>
        <v>0</v>
      </c>
      <c r="T156" s="78">
        <f>SUM(T157:T180)</f>
        <v>0</v>
      </c>
      <c r="AR156" s="72" t="s">
        <v>79</v>
      </c>
      <c r="AT156" s="79" t="s">
        <v>42</v>
      </c>
      <c r="AU156" s="79" t="s">
        <v>43</v>
      </c>
      <c r="AY156" s="72" t="s">
        <v>74</v>
      </c>
      <c r="BK156" s="80">
        <f>SUM(BK157:BK180)</f>
        <v>0</v>
      </c>
    </row>
    <row r="157" spans="2:65" s="1" customFormat="1" ht="34.9" customHeight="1" x14ac:dyDescent="0.2">
      <c r="B157" s="83"/>
      <c r="C157" s="84" t="s">
        <v>111</v>
      </c>
      <c r="D157" s="84" t="s">
        <v>77</v>
      </c>
      <c r="E157" s="85" t="s">
        <v>104</v>
      </c>
      <c r="F157" s="86" t="s">
        <v>105</v>
      </c>
      <c r="G157" s="87" t="s">
        <v>91</v>
      </c>
      <c r="H157" s="88">
        <v>69.349999999999994</v>
      </c>
      <c r="I157" s="89"/>
      <c r="J157" s="90">
        <f>ROUND(I157*H157,2)</f>
        <v>0</v>
      </c>
      <c r="K157" s="91"/>
      <c r="L157" s="18"/>
      <c r="M157" s="92" t="s">
        <v>0</v>
      </c>
      <c r="N157" s="93" t="s">
        <v>25</v>
      </c>
      <c r="P157" s="94">
        <f>O157*H157</f>
        <v>0</v>
      </c>
      <c r="Q157" s="94">
        <v>0</v>
      </c>
      <c r="R157" s="94">
        <f>Q157*H157</f>
        <v>0</v>
      </c>
      <c r="S157" s="94">
        <v>0</v>
      </c>
      <c r="T157" s="95">
        <f>S157*H157</f>
        <v>0</v>
      </c>
      <c r="AR157" s="96" t="s">
        <v>85</v>
      </c>
      <c r="AT157" s="96" t="s">
        <v>77</v>
      </c>
      <c r="AU157" s="96" t="s">
        <v>44</v>
      </c>
      <c r="AY157" s="9" t="s">
        <v>74</v>
      </c>
      <c r="BE157" s="97">
        <f>IF(N157="základní",J157,0)</f>
        <v>0</v>
      </c>
      <c r="BF157" s="97">
        <f>IF(N157="snížená",J157,0)</f>
        <v>0</v>
      </c>
      <c r="BG157" s="97">
        <f>IF(N157="zákl. přenesená",J157,0)</f>
        <v>0</v>
      </c>
      <c r="BH157" s="97">
        <f>IF(N157="sníž. přenesená",J157,0)</f>
        <v>0</v>
      </c>
      <c r="BI157" s="97">
        <f>IF(N157="nulová",J157,0)</f>
        <v>0</v>
      </c>
      <c r="BJ157" s="9" t="s">
        <v>44</v>
      </c>
      <c r="BK157" s="97">
        <f>ROUND(I157*H157,2)</f>
        <v>0</v>
      </c>
      <c r="BL157" s="9" t="s">
        <v>85</v>
      </c>
      <c r="BM157" s="96" t="s">
        <v>172</v>
      </c>
    </row>
    <row r="158" spans="2:65" s="7" customFormat="1" x14ac:dyDescent="0.2">
      <c r="B158" s="98"/>
      <c r="D158" s="99" t="s">
        <v>80</v>
      </c>
      <c r="E158" s="100" t="s">
        <v>0</v>
      </c>
      <c r="F158" s="101" t="s">
        <v>173</v>
      </c>
      <c r="H158" s="102">
        <v>18.899999999999999</v>
      </c>
      <c r="I158" s="103"/>
      <c r="L158" s="98"/>
      <c r="M158" s="104"/>
      <c r="T158" s="105"/>
      <c r="AT158" s="100" t="s">
        <v>80</v>
      </c>
      <c r="AU158" s="100" t="s">
        <v>44</v>
      </c>
      <c r="AV158" s="7" t="s">
        <v>45</v>
      </c>
      <c r="AW158" s="7" t="s">
        <v>17</v>
      </c>
      <c r="AX158" s="7" t="s">
        <v>43</v>
      </c>
      <c r="AY158" s="100" t="s">
        <v>74</v>
      </c>
    </row>
    <row r="159" spans="2:65" s="7" customFormat="1" x14ac:dyDescent="0.2">
      <c r="B159" s="98"/>
      <c r="D159" s="99" t="s">
        <v>80</v>
      </c>
      <c r="E159" s="100" t="s">
        <v>0</v>
      </c>
      <c r="F159" s="101" t="s">
        <v>174</v>
      </c>
      <c r="H159" s="102">
        <v>4.2080000000000002</v>
      </c>
      <c r="I159" s="103"/>
      <c r="L159" s="98"/>
      <c r="M159" s="104"/>
      <c r="T159" s="105"/>
      <c r="AT159" s="100" t="s">
        <v>80</v>
      </c>
      <c r="AU159" s="100" t="s">
        <v>44</v>
      </c>
      <c r="AV159" s="7" t="s">
        <v>45</v>
      </c>
      <c r="AW159" s="7" t="s">
        <v>17</v>
      </c>
      <c r="AX159" s="7" t="s">
        <v>43</v>
      </c>
      <c r="AY159" s="100" t="s">
        <v>74</v>
      </c>
    </row>
    <row r="160" spans="2:65" s="7" customFormat="1" x14ac:dyDescent="0.2">
      <c r="B160" s="98"/>
      <c r="D160" s="99" t="s">
        <v>80</v>
      </c>
      <c r="E160" s="100" t="s">
        <v>0</v>
      </c>
      <c r="F160" s="101" t="s">
        <v>175</v>
      </c>
      <c r="H160" s="102">
        <v>13.404</v>
      </c>
      <c r="I160" s="103"/>
      <c r="L160" s="98"/>
      <c r="M160" s="104"/>
      <c r="T160" s="105"/>
      <c r="AT160" s="100" t="s">
        <v>80</v>
      </c>
      <c r="AU160" s="100" t="s">
        <v>44</v>
      </c>
      <c r="AV160" s="7" t="s">
        <v>45</v>
      </c>
      <c r="AW160" s="7" t="s">
        <v>17</v>
      </c>
      <c r="AX160" s="7" t="s">
        <v>43</v>
      </c>
      <c r="AY160" s="100" t="s">
        <v>74</v>
      </c>
    </row>
    <row r="161" spans="2:65" s="7" customFormat="1" x14ac:dyDescent="0.2">
      <c r="B161" s="98"/>
      <c r="D161" s="99" t="s">
        <v>80</v>
      </c>
      <c r="E161" s="100" t="s">
        <v>0</v>
      </c>
      <c r="F161" s="101" t="s">
        <v>176</v>
      </c>
      <c r="H161" s="102">
        <v>0.70799999999999996</v>
      </c>
      <c r="I161" s="103"/>
      <c r="L161" s="98"/>
      <c r="M161" s="104"/>
      <c r="T161" s="105"/>
      <c r="AT161" s="100" t="s">
        <v>80</v>
      </c>
      <c r="AU161" s="100" t="s">
        <v>44</v>
      </c>
      <c r="AV161" s="7" t="s">
        <v>45</v>
      </c>
      <c r="AW161" s="7" t="s">
        <v>17</v>
      </c>
      <c r="AX161" s="7" t="s">
        <v>43</v>
      </c>
      <c r="AY161" s="100" t="s">
        <v>74</v>
      </c>
    </row>
    <row r="162" spans="2:65" s="7" customFormat="1" x14ac:dyDescent="0.2">
      <c r="B162" s="98"/>
      <c r="D162" s="99" t="s">
        <v>80</v>
      </c>
      <c r="E162" s="100" t="s">
        <v>0</v>
      </c>
      <c r="F162" s="101" t="s">
        <v>177</v>
      </c>
      <c r="H162" s="102">
        <v>32.130000000000003</v>
      </c>
      <c r="I162" s="103"/>
      <c r="L162" s="98"/>
      <c r="M162" s="104"/>
      <c r="T162" s="105"/>
      <c r="AT162" s="100" t="s">
        <v>80</v>
      </c>
      <c r="AU162" s="100" t="s">
        <v>44</v>
      </c>
      <c r="AV162" s="7" t="s">
        <v>45</v>
      </c>
      <c r="AW162" s="7" t="s">
        <v>17</v>
      </c>
      <c r="AX162" s="7" t="s">
        <v>43</v>
      </c>
      <c r="AY162" s="100" t="s">
        <v>74</v>
      </c>
    </row>
    <row r="163" spans="2:65" s="8" customFormat="1" x14ac:dyDescent="0.2">
      <c r="B163" s="117"/>
      <c r="D163" s="99" t="s">
        <v>80</v>
      </c>
      <c r="E163" s="118" t="s">
        <v>0</v>
      </c>
      <c r="F163" s="119" t="s">
        <v>106</v>
      </c>
      <c r="H163" s="120">
        <v>69.349999999999994</v>
      </c>
      <c r="I163" s="121"/>
      <c r="L163" s="117"/>
      <c r="M163" s="122"/>
      <c r="T163" s="123"/>
      <c r="AT163" s="118" t="s">
        <v>80</v>
      </c>
      <c r="AU163" s="118" t="s">
        <v>44</v>
      </c>
      <c r="AV163" s="8" t="s">
        <v>79</v>
      </c>
      <c r="AW163" s="8" t="s">
        <v>17</v>
      </c>
      <c r="AX163" s="8" t="s">
        <v>44</v>
      </c>
      <c r="AY163" s="118" t="s">
        <v>74</v>
      </c>
    </row>
    <row r="164" spans="2:65" s="1" customFormat="1" ht="34.9" customHeight="1" x14ac:dyDescent="0.2">
      <c r="B164" s="83"/>
      <c r="C164" s="84" t="s">
        <v>114</v>
      </c>
      <c r="D164" s="84" t="s">
        <v>77</v>
      </c>
      <c r="E164" s="85" t="s">
        <v>107</v>
      </c>
      <c r="F164" s="86" t="s">
        <v>108</v>
      </c>
      <c r="G164" s="87" t="s">
        <v>91</v>
      </c>
      <c r="H164" s="88">
        <v>108.52</v>
      </c>
      <c r="I164" s="89"/>
      <c r="J164" s="90">
        <f>ROUND(I164*H164,2)</f>
        <v>0</v>
      </c>
      <c r="K164" s="91"/>
      <c r="L164" s="18"/>
      <c r="M164" s="92" t="s">
        <v>0</v>
      </c>
      <c r="N164" s="93" t="s">
        <v>25</v>
      </c>
      <c r="P164" s="94">
        <f>O164*H164</f>
        <v>0</v>
      </c>
      <c r="Q164" s="94">
        <v>0</v>
      </c>
      <c r="R164" s="94">
        <f>Q164*H164</f>
        <v>0</v>
      </c>
      <c r="S164" s="94">
        <v>0</v>
      </c>
      <c r="T164" s="95">
        <f>S164*H164</f>
        <v>0</v>
      </c>
      <c r="AR164" s="96" t="s">
        <v>85</v>
      </c>
      <c r="AT164" s="96" t="s">
        <v>77</v>
      </c>
      <c r="AU164" s="96" t="s">
        <v>44</v>
      </c>
      <c r="AY164" s="9" t="s">
        <v>74</v>
      </c>
      <c r="BE164" s="97">
        <f>IF(N164="základní",J164,0)</f>
        <v>0</v>
      </c>
      <c r="BF164" s="97">
        <f>IF(N164="snížená",J164,0)</f>
        <v>0</v>
      </c>
      <c r="BG164" s="97">
        <f>IF(N164="zákl. přenesená",J164,0)</f>
        <v>0</v>
      </c>
      <c r="BH164" s="97">
        <f>IF(N164="sníž. přenesená",J164,0)</f>
        <v>0</v>
      </c>
      <c r="BI164" s="97">
        <f>IF(N164="nulová",J164,0)</f>
        <v>0</v>
      </c>
      <c r="BJ164" s="9" t="s">
        <v>44</v>
      </c>
      <c r="BK164" s="97">
        <f>ROUND(I164*H164,2)</f>
        <v>0</v>
      </c>
      <c r="BL164" s="9" t="s">
        <v>85</v>
      </c>
      <c r="BM164" s="96" t="s">
        <v>178</v>
      </c>
    </row>
    <row r="165" spans="2:65" s="7" customFormat="1" x14ac:dyDescent="0.2">
      <c r="B165" s="98"/>
      <c r="D165" s="99" t="s">
        <v>80</v>
      </c>
      <c r="E165" s="100" t="s">
        <v>0</v>
      </c>
      <c r="F165" s="101" t="s">
        <v>179</v>
      </c>
      <c r="H165" s="102">
        <v>18.899999999999999</v>
      </c>
      <c r="I165" s="103"/>
      <c r="L165" s="98"/>
      <c r="M165" s="104"/>
      <c r="T165" s="105"/>
      <c r="AT165" s="100" t="s">
        <v>80</v>
      </c>
      <c r="AU165" s="100" t="s">
        <v>44</v>
      </c>
      <c r="AV165" s="7" t="s">
        <v>45</v>
      </c>
      <c r="AW165" s="7" t="s">
        <v>17</v>
      </c>
      <c r="AX165" s="7" t="s">
        <v>43</v>
      </c>
      <c r="AY165" s="100" t="s">
        <v>74</v>
      </c>
    </row>
    <row r="166" spans="2:65" s="7" customFormat="1" x14ac:dyDescent="0.2">
      <c r="B166" s="98"/>
      <c r="D166" s="99" t="s">
        <v>80</v>
      </c>
      <c r="E166" s="100" t="s">
        <v>0</v>
      </c>
      <c r="F166" s="101" t="s">
        <v>180</v>
      </c>
      <c r="H166" s="102">
        <v>8.4160000000000004</v>
      </c>
      <c r="I166" s="103"/>
      <c r="L166" s="98"/>
      <c r="M166" s="104"/>
      <c r="T166" s="105"/>
      <c r="AT166" s="100" t="s">
        <v>80</v>
      </c>
      <c r="AU166" s="100" t="s">
        <v>44</v>
      </c>
      <c r="AV166" s="7" t="s">
        <v>45</v>
      </c>
      <c r="AW166" s="7" t="s">
        <v>17</v>
      </c>
      <c r="AX166" s="7" t="s">
        <v>43</v>
      </c>
      <c r="AY166" s="100" t="s">
        <v>74</v>
      </c>
    </row>
    <row r="167" spans="2:65" s="7" customFormat="1" x14ac:dyDescent="0.2">
      <c r="B167" s="98"/>
      <c r="D167" s="99" t="s">
        <v>80</v>
      </c>
      <c r="E167" s="100" t="s">
        <v>0</v>
      </c>
      <c r="F167" s="101" t="s">
        <v>181</v>
      </c>
      <c r="H167" s="102">
        <v>13.404</v>
      </c>
      <c r="I167" s="103"/>
      <c r="L167" s="98"/>
      <c r="M167" s="104"/>
      <c r="T167" s="105"/>
      <c r="AT167" s="100" t="s">
        <v>80</v>
      </c>
      <c r="AU167" s="100" t="s">
        <v>44</v>
      </c>
      <c r="AV167" s="7" t="s">
        <v>45</v>
      </c>
      <c r="AW167" s="7" t="s">
        <v>17</v>
      </c>
      <c r="AX167" s="7" t="s">
        <v>43</v>
      </c>
      <c r="AY167" s="100" t="s">
        <v>74</v>
      </c>
    </row>
    <row r="168" spans="2:65" s="7" customFormat="1" x14ac:dyDescent="0.2">
      <c r="B168" s="98"/>
      <c r="D168" s="99" t="s">
        <v>80</v>
      </c>
      <c r="E168" s="100" t="s">
        <v>0</v>
      </c>
      <c r="F168" s="101" t="s">
        <v>182</v>
      </c>
      <c r="H168" s="102">
        <v>3.54</v>
      </c>
      <c r="I168" s="103"/>
      <c r="L168" s="98"/>
      <c r="M168" s="104"/>
      <c r="T168" s="105"/>
      <c r="AT168" s="100" t="s">
        <v>80</v>
      </c>
      <c r="AU168" s="100" t="s">
        <v>44</v>
      </c>
      <c r="AV168" s="7" t="s">
        <v>45</v>
      </c>
      <c r="AW168" s="7" t="s">
        <v>17</v>
      </c>
      <c r="AX168" s="7" t="s">
        <v>43</v>
      </c>
      <c r="AY168" s="100" t="s">
        <v>74</v>
      </c>
    </row>
    <row r="169" spans="2:65" s="7" customFormat="1" x14ac:dyDescent="0.2">
      <c r="B169" s="98"/>
      <c r="D169" s="99" t="s">
        <v>80</v>
      </c>
      <c r="E169" s="100" t="s">
        <v>0</v>
      </c>
      <c r="F169" s="101" t="s">
        <v>183</v>
      </c>
      <c r="H169" s="102">
        <v>64.260000000000005</v>
      </c>
      <c r="I169" s="103"/>
      <c r="L169" s="98"/>
      <c r="M169" s="104"/>
      <c r="T169" s="105"/>
      <c r="AT169" s="100" t="s">
        <v>80</v>
      </c>
      <c r="AU169" s="100" t="s">
        <v>44</v>
      </c>
      <c r="AV169" s="7" t="s">
        <v>45</v>
      </c>
      <c r="AW169" s="7" t="s">
        <v>17</v>
      </c>
      <c r="AX169" s="7" t="s">
        <v>43</v>
      </c>
      <c r="AY169" s="100" t="s">
        <v>74</v>
      </c>
    </row>
    <row r="170" spans="2:65" s="8" customFormat="1" x14ac:dyDescent="0.2">
      <c r="B170" s="117"/>
      <c r="D170" s="99" t="s">
        <v>80</v>
      </c>
      <c r="E170" s="118" t="s">
        <v>0</v>
      </c>
      <c r="F170" s="119" t="s">
        <v>106</v>
      </c>
      <c r="H170" s="120">
        <v>108.52</v>
      </c>
      <c r="I170" s="121"/>
      <c r="L170" s="117"/>
      <c r="M170" s="122"/>
      <c r="T170" s="123"/>
      <c r="AT170" s="118" t="s">
        <v>80</v>
      </c>
      <c r="AU170" s="118" t="s">
        <v>44</v>
      </c>
      <c r="AV170" s="8" t="s">
        <v>79</v>
      </c>
      <c r="AW170" s="8" t="s">
        <v>17</v>
      </c>
      <c r="AX170" s="8" t="s">
        <v>44</v>
      </c>
      <c r="AY170" s="118" t="s">
        <v>74</v>
      </c>
    </row>
    <row r="171" spans="2:65" s="1" customFormat="1" ht="19.899999999999999" customHeight="1" x14ac:dyDescent="0.2">
      <c r="B171" s="83"/>
      <c r="C171" s="84" t="s">
        <v>115</v>
      </c>
      <c r="D171" s="84" t="s">
        <v>77</v>
      </c>
      <c r="E171" s="85" t="s">
        <v>184</v>
      </c>
      <c r="F171" s="86" t="s">
        <v>185</v>
      </c>
      <c r="G171" s="87" t="s">
        <v>91</v>
      </c>
      <c r="H171" s="88">
        <v>32.130000000000003</v>
      </c>
      <c r="I171" s="89"/>
      <c r="J171" s="90">
        <f>ROUND(I171*H171,2)</f>
        <v>0</v>
      </c>
      <c r="K171" s="91"/>
      <c r="L171" s="18"/>
      <c r="M171" s="92" t="s">
        <v>0</v>
      </c>
      <c r="N171" s="93" t="s">
        <v>25</v>
      </c>
      <c r="P171" s="94">
        <f>O171*H171</f>
        <v>0</v>
      </c>
      <c r="Q171" s="94">
        <v>0</v>
      </c>
      <c r="R171" s="94">
        <f>Q171*H171</f>
        <v>0</v>
      </c>
      <c r="S171" s="94">
        <v>0</v>
      </c>
      <c r="T171" s="95">
        <f>S171*H171</f>
        <v>0</v>
      </c>
      <c r="AR171" s="96" t="s">
        <v>85</v>
      </c>
      <c r="AT171" s="96" t="s">
        <v>77</v>
      </c>
      <c r="AU171" s="96" t="s">
        <v>44</v>
      </c>
      <c r="AY171" s="9" t="s">
        <v>74</v>
      </c>
      <c r="BE171" s="97">
        <f>IF(N171="základní",J171,0)</f>
        <v>0</v>
      </c>
      <c r="BF171" s="97">
        <f>IF(N171="snížená",J171,0)</f>
        <v>0</v>
      </c>
      <c r="BG171" s="97">
        <f>IF(N171="zákl. přenesená",J171,0)</f>
        <v>0</v>
      </c>
      <c r="BH171" s="97">
        <f>IF(N171="sníž. přenesená",J171,0)</f>
        <v>0</v>
      </c>
      <c r="BI171" s="97">
        <f>IF(N171="nulová",J171,0)</f>
        <v>0</v>
      </c>
      <c r="BJ171" s="9" t="s">
        <v>44</v>
      </c>
      <c r="BK171" s="97">
        <f>ROUND(I171*H171,2)</f>
        <v>0</v>
      </c>
      <c r="BL171" s="9" t="s">
        <v>85</v>
      </c>
      <c r="BM171" s="96" t="s">
        <v>186</v>
      </c>
    </row>
    <row r="172" spans="2:65" s="7" customFormat="1" x14ac:dyDescent="0.2">
      <c r="B172" s="98"/>
      <c r="D172" s="99" t="s">
        <v>80</v>
      </c>
      <c r="E172" s="100" t="s">
        <v>0</v>
      </c>
      <c r="F172" s="101" t="s">
        <v>187</v>
      </c>
      <c r="H172" s="102">
        <v>32.130000000000003</v>
      </c>
      <c r="I172" s="103"/>
      <c r="L172" s="98"/>
      <c r="M172" s="104"/>
      <c r="T172" s="105"/>
      <c r="AT172" s="100" t="s">
        <v>80</v>
      </c>
      <c r="AU172" s="100" t="s">
        <v>44</v>
      </c>
      <c r="AV172" s="7" t="s">
        <v>45</v>
      </c>
      <c r="AW172" s="7" t="s">
        <v>17</v>
      </c>
      <c r="AX172" s="7" t="s">
        <v>44</v>
      </c>
      <c r="AY172" s="100" t="s">
        <v>74</v>
      </c>
    </row>
    <row r="173" spans="2:65" s="1" customFormat="1" ht="14.45" customHeight="1" x14ac:dyDescent="0.2">
      <c r="B173" s="83"/>
      <c r="C173" s="84" t="s">
        <v>119</v>
      </c>
      <c r="D173" s="84" t="s">
        <v>77</v>
      </c>
      <c r="E173" s="85" t="s">
        <v>112</v>
      </c>
      <c r="F173" s="86" t="s">
        <v>113</v>
      </c>
      <c r="G173" s="87" t="s">
        <v>91</v>
      </c>
      <c r="H173" s="88">
        <v>37.22</v>
      </c>
      <c r="I173" s="89"/>
      <c r="J173" s="90">
        <f>ROUND(I173*H173,2)</f>
        <v>0</v>
      </c>
      <c r="K173" s="91"/>
      <c r="L173" s="18"/>
      <c r="M173" s="92" t="s">
        <v>0</v>
      </c>
      <c r="N173" s="93" t="s">
        <v>25</v>
      </c>
      <c r="P173" s="94">
        <f>O173*H173</f>
        <v>0</v>
      </c>
      <c r="Q173" s="94">
        <v>0</v>
      </c>
      <c r="R173" s="94">
        <f>Q173*H173</f>
        <v>0</v>
      </c>
      <c r="S173" s="94">
        <v>0</v>
      </c>
      <c r="T173" s="95">
        <f>S173*H173</f>
        <v>0</v>
      </c>
      <c r="AR173" s="96" t="s">
        <v>85</v>
      </c>
      <c r="AT173" s="96" t="s">
        <v>77</v>
      </c>
      <c r="AU173" s="96" t="s">
        <v>44</v>
      </c>
      <c r="AY173" s="9" t="s">
        <v>74</v>
      </c>
      <c r="BE173" s="97">
        <f>IF(N173="základní",J173,0)</f>
        <v>0</v>
      </c>
      <c r="BF173" s="97">
        <f>IF(N173="snížená",J173,0)</f>
        <v>0</v>
      </c>
      <c r="BG173" s="97">
        <f>IF(N173="zákl. přenesená",J173,0)</f>
        <v>0</v>
      </c>
      <c r="BH173" s="97">
        <f>IF(N173="sníž. přenesená",J173,0)</f>
        <v>0</v>
      </c>
      <c r="BI173" s="97">
        <f>IF(N173="nulová",J173,0)</f>
        <v>0</v>
      </c>
      <c r="BJ173" s="9" t="s">
        <v>44</v>
      </c>
      <c r="BK173" s="97">
        <f>ROUND(I173*H173,2)</f>
        <v>0</v>
      </c>
      <c r="BL173" s="9" t="s">
        <v>85</v>
      </c>
      <c r="BM173" s="96" t="s">
        <v>188</v>
      </c>
    </row>
    <row r="174" spans="2:65" s="7" customFormat="1" x14ac:dyDescent="0.2">
      <c r="B174" s="98"/>
      <c r="D174" s="99" t="s">
        <v>80</v>
      </c>
      <c r="E174" s="100" t="s">
        <v>0</v>
      </c>
      <c r="F174" s="101" t="s">
        <v>173</v>
      </c>
      <c r="H174" s="102">
        <v>18.899999999999999</v>
      </c>
      <c r="I174" s="103"/>
      <c r="L174" s="98"/>
      <c r="M174" s="104"/>
      <c r="T174" s="105"/>
      <c r="AT174" s="100" t="s">
        <v>80</v>
      </c>
      <c r="AU174" s="100" t="s">
        <v>44</v>
      </c>
      <c r="AV174" s="7" t="s">
        <v>45</v>
      </c>
      <c r="AW174" s="7" t="s">
        <v>17</v>
      </c>
      <c r="AX174" s="7" t="s">
        <v>43</v>
      </c>
      <c r="AY174" s="100" t="s">
        <v>74</v>
      </c>
    </row>
    <row r="175" spans="2:65" s="7" customFormat="1" x14ac:dyDescent="0.2">
      <c r="B175" s="98"/>
      <c r="D175" s="99" t="s">
        <v>80</v>
      </c>
      <c r="E175" s="100" t="s">
        <v>0</v>
      </c>
      <c r="F175" s="101" t="s">
        <v>174</v>
      </c>
      <c r="H175" s="102">
        <v>4.2080000000000002</v>
      </c>
      <c r="I175" s="103"/>
      <c r="L175" s="98"/>
      <c r="M175" s="104"/>
      <c r="T175" s="105"/>
      <c r="AT175" s="100" t="s">
        <v>80</v>
      </c>
      <c r="AU175" s="100" t="s">
        <v>44</v>
      </c>
      <c r="AV175" s="7" t="s">
        <v>45</v>
      </c>
      <c r="AW175" s="7" t="s">
        <v>17</v>
      </c>
      <c r="AX175" s="7" t="s">
        <v>43</v>
      </c>
      <c r="AY175" s="100" t="s">
        <v>74</v>
      </c>
    </row>
    <row r="176" spans="2:65" s="7" customFormat="1" x14ac:dyDescent="0.2">
      <c r="B176" s="98"/>
      <c r="D176" s="99" t="s">
        <v>80</v>
      </c>
      <c r="E176" s="100" t="s">
        <v>0</v>
      </c>
      <c r="F176" s="101" t="s">
        <v>175</v>
      </c>
      <c r="H176" s="102">
        <v>13.404</v>
      </c>
      <c r="I176" s="103"/>
      <c r="L176" s="98"/>
      <c r="M176" s="104"/>
      <c r="T176" s="105"/>
      <c r="AT176" s="100" t="s">
        <v>80</v>
      </c>
      <c r="AU176" s="100" t="s">
        <v>44</v>
      </c>
      <c r="AV176" s="7" t="s">
        <v>45</v>
      </c>
      <c r="AW176" s="7" t="s">
        <v>17</v>
      </c>
      <c r="AX176" s="7" t="s">
        <v>43</v>
      </c>
      <c r="AY176" s="100" t="s">
        <v>74</v>
      </c>
    </row>
    <row r="177" spans="2:65" s="7" customFormat="1" x14ac:dyDescent="0.2">
      <c r="B177" s="98"/>
      <c r="D177" s="99" t="s">
        <v>80</v>
      </c>
      <c r="E177" s="100" t="s">
        <v>0</v>
      </c>
      <c r="F177" s="101" t="s">
        <v>176</v>
      </c>
      <c r="H177" s="102">
        <v>0.70799999999999996</v>
      </c>
      <c r="I177" s="103"/>
      <c r="L177" s="98"/>
      <c r="M177" s="104"/>
      <c r="T177" s="105"/>
      <c r="AT177" s="100" t="s">
        <v>80</v>
      </c>
      <c r="AU177" s="100" t="s">
        <v>44</v>
      </c>
      <c r="AV177" s="7" t="s">
        <v>45</v>
      </c>
      <c r="AW177" s="7" t="s">
        <v>17</v>
      </c>
      <c r="AX177" s="7" t="s">
        <v>43</v>
      </c>
      <c r="AY177" s="100" t="s">
        <v>74</v>
      </c>
    </row>
    <row r="178" spans="2:65" s="8" customFormat="1" x14ac:dyDescent="0.2">
      <c r="B178" s="117"/>
      <c r="D178" s="99" t="s">
        <v>80</v>
      </c>
      <c r="E178" s="118" t="s">
        <v>0</v>
      </c>
      <c r="F178" s="119" t="s">
        <v>106</v>
      </c>
      <c r="H178" s="120">
        <v>37.22</v>
      </c>
      <c r="I178" s="121"/>
      <c r="L178" s="117"/>
      <c r="M178" s="122"/>
      <c r="T178" s="123"/>
      <c r="AT178" s="118" t="s">
        <v>80</v>
      </c>
      <c r="AU178" s="118" t="s">
        <v>44</v>
      </c>
      <c r="AV178" s="8" t="s">
        <v>79</v>
      </c>
      <c r="AW178" s="8" t="s">
        <v>17</v>
      </c>
      <c r="AX178" s="8" t="s">
        <v>44</v>
      </c>
      <c r="AY178" s="118" t="s">
        <v>74</v>
      </c>
    </row>
    <row r="179" spans="2:65" s="1" customFormat="1" ht="19.899999999999999" customHeight="1" x14ac:dyDescent="0.2">
      <c r="B179" s="83"/>
      <c r="C179" s="84" t="s">
        <v>124</v>
      </c>
      <c r="D179" s="84" t="s">
        <v>77</v>
      </c>
      <c r="E179" s="85" t="s">
        <v>189</v>
      </c>
      <c r="F179" s="86" t="s">
        <v>190</v>
      </c>
      <c r="G179" s="87" t="s">
        <v>91</v>
      </c>
      <c r="H179" s="88">
        <v>32.130000000000003</v>
      </c>
      <c r="I179" s="89"/>
      <c r="J179" s="90">
        <f>ROUND(I179*H179,2)</f>
        <v>0</v>
      </c>
      <c r="K179" s="91"/>
      <c r="L179" s="18"/>
      <c r="M179" s="92" t="s">
        <v>0</v>
      </c>
      <c r="N179" s="93" t="s">
        <v>25</v>
      </c>
      <c r="P179" s="94">
        <f>O179*H179</f>
        <v>0</v>
      </c>
      <c r="Q179" s="94">
        <v>0</v>
      </c>
      <c r="R179" s="94">
        <f>Q179*H179</f>
        <v>0</v>
      </c>
      <c r="S179" s="94">
        <v>0</v>
      </c>
      <c r="T179" s="95">
        <f>S179*H179</f>
        <v>0</v>
      </c>
      <c r="AR179" s="96" t="s">
        <v>85</v>
      </c>
      <c r="AT179" s="96" t="s">
        <v>77</v>
      </c>
      <c r="AU179" s="96" t="s">
        <v>44</v>
      </c>
      <c r="AY179" s="9" t="s">
        <v>74</v>
      </c>
      <c r="BE179" s="97">
        <f>IF(N179="základní",J179,0)</f>
        <v>0</v>
      </c>
      <c r="BF179" s="97">
        <f>IF(N179="snížená",J179,0)</f>
        <v>0</v>
      </c>
      <c r="BG179" s="97">
        <f>IF(N179="zákl. přenesená",J179,0)</f>
        <v>0</v>
      </c>
      <c r="BH179" s="97">
        <f>IF(N179="sníž. přenesená",J179,0)</f>
        <v>0</v>
      </c>
      <c r="BI179" s="97">
        <f>IF(N179="nulová",J179,0)</f>
        <v>0</v>
      </c>
      <c r="BJ179" s="9" t="s">
        <v>44</v>
      </c>
      <c r="BK179" s="97">
        <f>ROUND(I179*H179,2)</f>
        <v>0</v>
      </c>
      <c r="BL179" s="9" t="s">
        <v>85</v>
      </c>
      <c r="BM179" s="96" t="s">
        <v>191</v>
      </c>
    </row>
    <row r="180" spans="2:65" s="7" customFormat="1" x14ac:dyDescent="0.2">
      <c r="B180" s="98"/>
      <c r="D180" s="99" t="s">
        <v>80</v>
      </c>
      <c r="E180" s="100" t="s">
        <v>0</v>
      </c>
      <c r="F180" s="101" t="s">
        <v>187</v>
      </c>
      <c r="H180" s="102">
        <v>32.130000000000003</v>
      </c>
      <c r="I180" s="103"/>
      <c r="L180" s="98"/>
      <c r="M180" s="104"/>
      <c r="T180" s="105"/>
      <c r="AT180" s="100" t="s">
        <v>80</v>
      </c>
      <c r="AU180" s="100" t="s">
        <v>44</v>
      </c>
      <c r="AV180" s="7" t="s">
        <v>45</v>
      </c>
      <c r="AW180" s="7" t="s">
        <v>17</v>
      </c>
      <c r="AX180" s="7" t="s">
        <v>44</v>
      </c>
      <c r="AY180" s="100" t="s">
        <v>74</v>
      </c>
    </row>
    <row r="181" spans="2:65" s="6" customFormat="1" ht="25.9" customHeight="1" x14ac:dyDescent="0.2">
      <c r="B181" s="71"/>
      <c r="D181" s="72" t="s">
        <v>42</v>
      </c>
      <c r="E181" s="73" t="s">
        <v>117</v>
      </c>
      <c r="F181" s="73" t="s">
        <v>118</v>
      </c>
      <c r="I181" s="74"/>
      <c r="J181" s="75">
        <f>BK181</f>
        <v>0</v>
      </c>
      <c r="L181" s="71"/>
      <c r="M181" s="76"/>
      <c r="P181" s="77">
        <f>P182+SUM(P183:P186)</f>
        <v>0</v>
      </c>
      <c r="R181" s="77">
        <f>R182+SUM(R183:R186)</f>
        <v>0</v>
      </c>
      <c r="T181" s="78">
        <f>T182+SUM(T183:T186)</f>
        <v>0</v>
      </c>
      <c r="AR181" s="72" t="s">
        <v>75</v>
      </c>
      <c r="AT181" s="79" t="s">
        <v>42</v>
      </c>
      <c r="AU181" s="79" t="s">
        <v>43</v>
      </c>
      <c r="AY181" s="72" t="s">
        <v>74</v>
      </c>
      <c r="BK181" s="80">
        <f>BK182+SUM(BK183:BK186)</f>
        <v>0</v>
      </c>
    </row>
    <row r="182" spans="2:65" s="1" customFormat="1" ht="19.899999999999999" customHeight="1" x14ac:dyDescent="0.2">
      <c r="B182" s="83"/>
      <c r="C182" s="84" t="s">
        <v>125</v>
      </c>
      <c r="D182" s="84" t="s">
        <v>77</v>
      </c>
      <c r="E182" s="85" t="s">
        <v>120</v>
      </c>
      <c r="F182" s="86" t="s">
        <v>121</v>
      </c>
      <c r="G182" s="87" t="s">
        <v>122</v>
      </c>
      <c r="H182" s="124"/>
      <c r="I182" s="89"/>
      <c r="J182" s="90">
        <f>ROUND(I182*H182,2)</f>
        <v>0</v>
      </c>
      <c r="K182" s="91"/>
      <c r="L182" s="18"/>
      <c r="M182" s="92" t="s">
        <v>0</v>
      </c>
      <c r="N182" s="93" t="s">
        <v>25</v>
      </c>
      <c r="P182" s="94">
        <f>O182*H182</f>
        <v>0</v>
      </c>
      <c r="Q182" s="94">
        <v>0</v>
      </c>
      <c r="R182" s="94">
        <f>Q182*H182</f>
        <v>0</v>
      </c>
      <c r="S182" s="94">
        <v>0</v>
      </c>
      <c r="T182" s="95">
        <f>S182*H182</f>
        <v>0</v>
      </c>
      <c r="AR182" s="96" t="s">
        <v>79</v>
      </c>
      <c r="AT182" s="96" t="s">
        <v>77</v>
      </c>
      <c r="AU182" s="96" t="s">
        <v>44</v>
      </c>
      <c r="AY182" s="9" t="s">
        <v>74</v>
      </c>
      <c r="BE182" s="97">
        <f>IF(N182="základní",J182,0)</f>
        <v>0</v>
      </c>
      <c r="BF182" s="97">
        <f>IF(N182="snížená",J182,0)</f>
        <v>0</v>
      </c>
      <c r="BG182" s="97">
        <f>IF(N182="zákl. přenesená",J182,0)</f>
        <v>0</v>
      </c>
      <c r="BH182" s="97">
        <f>IF(N182="sníž. přenesená",J182,0)</f>
        <v>0</v>
      </c>
      <c r="BI182" s="97">
        <f>IF(N182="nulová",J182,0)</f>
        <v>0</v>
      </c>
      <c r="BJ182" s="9" t="s">
        <v>44</v>
      </c>
      <c r="BK182" s="97">
        <f>ROUND(I182*H182,2)</f>
        <v>0</v>
      </c>
      <c r="BL182" s="9" t="s">
        <v>79</v>
      </c>
      <c r="BM182" s="96" t="s">
        <v>192</v>
      </c>
    </row>
    <row r="183" spans="2:65" s="7" customFormat="1" x14ac:dyDescent="0.2">
      <c r="B183" s="98"/>
      <c r="D183" s="99" t="s">
        <v>80</v>
      </c>
      <c r="E183" s="100" t="s">
        <v>0</v>
      </c>
      <c r="F183" s="101" t="s">
        <v>44</v>
      </c>
      <c r="H183" s="102">
        <v>1</v>
      </c>
      <c r="I183" s="103"/>
      <c r="L183" s="98"/>
      <c r="M183" s="104"/>
      <c r="T183" s="105"/>
      <c r="AT183" s="100" t="s">
        <v>80</v>
      </c>
      <c r="AU183" s="100" t="s">
        <v>44</v>
      </c>
      <c r="AV183" s="7" t="s">
        <v>45</v>
      </c>
      <c r="AW183" s="7" t="s">
        <v>17</v>
      </c>
      <c r="AX183" s="7" t="s">
        <v>44</v>
      </c>
      <c r="AY183" s="100" t="s">
        <v>74</v>
      </c>
    </row>
    <row r="184" spans="2:65" s="1" customFormat="1" ht="19.899999999999999" customHeight="1" x14ac:dyDescent="0.2">
      <c r="B184" s="83"/>
      <c r="C184" s="84" t="s">
        <v>3</v>
      </c>
      <c r="D184" s="84" t="s">
        <v>77</v>
      </c>
      <c r="E184" s="85" t="s">
        <v>193</v>
      </c>
      <c r="F184" s="86" t="s">
        <v>194</v>
      </c>
      <c r="G184" s="87" t="s">
        <v>122</v>
      </c>
      <c r="H184" s="124"/>
      <c r="I184" s="89"/>
      <c r="J184" s="90">
        <f>ROUND(I184*H184,2)</f>
        <v>0</v>
      </c>
      <c r="K184" s="91"/>
      <c r="L184" s="18"/>
      <c r="M184" s="92" t="s">
        <v>0</v>
      </c>
      <c r="N184" s="93" t="s">
        <v>25</v>
      </c>
      <c r="P184" s="94">
        <f>O184*H184</f>
        <v>0</v>
      </c>
      <c r="Q184" s="94">
        <v>0</v>
      </c>
      <c r="R184" s="94">
        <f>Q184*H184</f>
        <v>0</v>
      </c>
      <c r="S184" s="94">
        <v>0</v>
      </c>
      <c r="T184" s="95">
        <f>S184*H184</f>
        <v>0</v>
      </c>
      <c r="AR184" s="96" t="s">
        <v>79</v>
      </c>
      <c r="AT184" s="96" t="s">
        <v>77</v>
      </c>
      <c r="AU184" s="96" t="s">
        <v>44</v>
      </c>
      <c r="AY184" s="9" t="s">
        <v>74</v>
      </c>
      <c r="BE184" s="97">
        <f>IF(N184="základní",J184,0)</f>
        <v>0</v>
      </c>
      <c r="BF184" s="97">
        <f>IF(N184="snížená",J184,0)</f>
        <v>0</v>
      </c>
      <c r="BG184" s="97">
        <f>IF(N184="zákl. přenesená",J184,0)</f>
        <v>0</v>
      </c>
      <c r="BH184" s="97">
        <f>IF(N184="sníž. přenesená",J184,0)</f>
        <v>0</v>
      </c>
      <c r="BI184" s="97">
        <f>IF(N184="nulová",J184,0)</f>
        <v>0</v>
      </c>
      <c r="BJ184" s="9" t="s">
        <v>44</v>
      </c>
      <c r="BK184" s="97">
        <f>ROUND(I184*H184,2)</f>
        <v>0</v>
      </c>
      <c r="BL184" s="9" t="s">
        <v>79</v>
      </c>
      <c r="BM184" s="96" t="s">
        <v>195</v>
      </c>
    </row>
    <row r="185" spans="2:65" s="7" customFormat="1" x14ac:dyDescent="0.2">
      <c r="B185" s="98"/>
      <c r="D185" s="99" t="s">
        <v>80</v>
      </c>
      <c r="E185" s="100" t="s">
        <v>0</v>
      </c>
      <c r="F185" s="101" t="s">
        <v>44</v>
      </c>
      <c r="H185" s="102">
        <v>1</v>
      </c>
      <c r="I185" s="103"/>
      <c r="L185" s="98"/>
      <c r="M185" s="104"/>
      <c r="T185" s="105"/>
      <c r="AT185" s="100" t="s">
        <v>80</v>
      </c>
      <c r="AU185" s="100" t="s">
        <v>44</v>
      </c>
      <c r="AV185" s="7" t="s">
        <v>45</v>
      </c>
      <c r="AW185" s="7" t="s">
        <v>17</v>
      </c>
      <c r="AX185" s="7" t="s">
        <v>44</v>
      </c>
      <c r="AY185" s="100" t="s">
        <v>74</v>
      </c>
    </row>
    <row r="186" spans="2:65" s="6" customFormat="1" ht="22.9" customHeight="1" x14ac:dyDescent="0.2">
      <c r="B186" s="71"/>
      <c r="D186" s="72" t="s">
        <v>42</v>
      </c>
      <c r="E186" s="81" t="s">
        <v>79</v>
      </c>
      <c r="F186" s="81" t="s">
        <v>123</v>
      </c>
      <c r="I186" s="74"/>
      <c r="J186" s="82">
        <f>BK186</f>
        <v>0</v>
      </c>
      <c r="L186" s="71"/>
      <c r="M186" s="76"/>
      <c r="P186" s="77">
        <f>SUM(P187:P190)</f>
        <v>0</v>
      </c>
      <c r="R186" s="77">
        <f>SUM(R187:R190)</f>
        <v>0</v>
      </c>
      <c r="T186" s="78">
        <f>SUM(T187:T190)</f>
        <v>0</v>
      </c>
      <c r="AR186" s="72" t="s">
        <v>44</v>
      </c>
      <c r="AT186" s="79" t="s">
        <v>42</v>
      </c>
      <c r="AU186" s="79" t="s">
        <v>44</v>
      </c>
      <c r="AY186" s="72" t="s">
        <v>74</v>
      </c>
      <c r="BK186" s="80">
        <f>SUM(BK187:BK190)</f>
        <v>0</v>
      </c>
    </row>
    <row r="187" spans="2:65" s="1" customFormat="1" ht="19.899999999999999" customHeight="1" x14ac:dyDescent="0.2">
      <c r="B187" s="83"/>
      <c r="C187" s="84" t="s">
        <v>196</v>
      </c>
      <c r="D187" s="84" t="s">
        <v>77</v>
      </c>
      <c r="E187" s="85" t="s">
        <v>197</v>
      </c>
      <c r="F187" s="86" t="s">
        <v>198</v>
      </c>
      <c r="G187" s="87" t="s">
        <v>78</v>
      </c>
      <c r="H187" s="88">
        <v>17</v>
      </c>
      <c r="I187" s="89"/>
      <c r="J187" s="90">
        <f>ROUND(I187*H187,2)</f>
        <v>0</v>
      </c>
      <c r="K187" s="91"/>
      <c r="L187" s="18"/>
      <c r="M187" s="92" t="s">
        <v>0</v>
      </c>
      <c r="N187" s="93" t="s">
        <v>25</v>
      </c>
      <c r="P187" s="94">
        <f>O187*H187</f>
        <v>0</v>
      </c>
      <c r="Q187" s="94">
        <v>0</v>
      </c>
      <c r="R187" s="94">
        <f>Q187*H187</f>
        <v>0</v>
      </c>
      <c r="S187" s="94">
        <v>0</v>
      </c>
      <c r="T187" s="95">
        <f>S187*H187</f>
        <v>0</v>
      </c>
      <c r="AR187" s="96" t="s">
        <v>79</v>
      </c>
      <c r="AT187" s="96" t="s">
        <v>77</v>
      </c>
      <c r="AU187" s="96" t="s">
        <v>45</v>
      </c>
      <c r="AY187" s="9" t="s">
        <v>74</v>
      </c>
      <c r="BE187" s="97">
        <f>IF(N187="základní",J187,0)</f>
        <v>0</v>
      </c>
      <c r="BF187" s="97">
        <f>IF(N187="snížená",J187,0)</f>
        <v>0</v>
      </c>
      <c r="BG187" s="97">
        <f>IF(N187="zákl. přenesená",J187,0)</f>
        <v>0</v>
      </c>
      <c r="BH187" s="97">
        <f>IF(N187="sníž. přenesená",J187,0)</f>
        <v>0</v>
      </c>
      <c r="BI187" s="97">
        <f>IF(N187="nulová",J187,0)</f>
        <v>0</v>
      </c>
      <c r="BJ187" s="9" t="s">
        <v>44</v>
      </c>
      <c r="BK187" s="97">
        <f>ROUND(I187*H187,2)</f>
        <v>0</v>
      </c>
      <c r="BL187" s="9" t="s">
        <v>79</v>
      </c>
      <c r="BM187" s="96" t="s">
        <v>199</v>
      </c>
    </row>
    <row r="188" spans="2:65" s="7" customFormat="1" x14ac:dyDescent="0.2">
      <c r="B188" s="98"/>
      <c r="D188" s="99" t="s">
        <v>80</v>
      </c>
      <c r="E188" s="100" t="s">
        <v>0</v>
      </c>
      <c r="F188" s="101" t="s">
        <v>115</v>
      </c>
      <c r="H188" s="102">
        <v>17</v>
      </c>
      <c r="I188" s="103"/>
      <c r="L188" s="98"/>
      <c r="M188" s="104"/>
      <c r="T188" s="105"/>
      <c r="AT188" s="100" t="s">
        <v>80</v>
      </c>
      <c r="AU188" s="100" t="s">
        <v>45</v>
      </c>
      <c r="AV188" s="7" t="s">
        <v>45</v>
      </c>
      <c r="AW188" s="7" t="s">
        <v>17</v>
      </c>
      <c r="AX188" s="7" t="s">
        <v>44</v>
      </c>
      <c r="AY188" s="100" t="s">
        <v>74</v>
      </c>
    </row>
    <row r="189" spans="2:65" s="1" customFormat="1" ht="19.899999999999999" customHeight="1" x14ac:dyDescent="0.2">
      <c r="B189" s="83"/>
      <c r="C189" s="84" t="s">
        <v>200</v>
      </c>
      <c r="D189" s="84" t="s">
        <v>77</v>
      </c>
      <c r="E189" s="85" t="s">
        <v>201</v>
      </c>
      <c r="F189" s="86" t="s">
        <v>202</v>
      </c>
      <c r="G189" s="87" t="s">
        <v>78</v>
      </c>
      <c r="H189" s="88">
        <v>17</v>
      </c>
      <c r="I189" s="89"/>
      <c r="J189" s="90">
        <f>ROUND(I189*H189,2)</f>
        <v>0</v>
      </c>
      <c r="K189" s="91"/>
      <c r="L189" s="18"/>
      <c r="M189" s="92" t="s">
        <v>0</v>
      </c>
      <c r="N189" s="93" t="s">
        <v>25</v>
      </c>
      <c r="P189" s="94">
        <f>O189*H189</f>
        <v>0</v>
      </c>
      <c r="Q189" s="94">
        <v>0</v>
      </c>
      <c r="R189" s="94">
        <f>Q189*H189</f>
        <v>0</v>
      </c>
      <c r="S189" s="94">
        <v>0</v>
      </c>
      <c r="T189" s="95">
        <f>S189*H189</f>
        <v>0</v>
      </c>
      <c r="AR189" s="96" t="s">
        <v>79</v>
      </c>
      <c r="AT189" s="96" t="s">
        <v>77</v>
      </c>
      <c r="AU189" s="96" t="s">
        <v>45</v>
      </c>
      <c r="AY189" s="9" t="s">
        <v>74</v>
      </c>
      <c r="BE189" s="97">
        <f>IF(N189="základní",J189,0)</f>
        <v>0</v>
      </c>
      <c r="BF189" s="97">
        <f>IF(N189="snížená",J189,0)</f>
        <v>0</v>
      </c>
      <c r="BG189" s="97">
        <f>IF(N189="zákl. přenesená",J189,0)</f>
        <v>0</v>
      </c>
      <c r="BH189" s="97">
        <f>IF(N189="sníž. přenesená",J189,0)</f>
        <v>0</v>
      </c>
      <c r="BI189" s="97">
        <f>IF(N189="nulová",J189,0)</f>
        <v>0</v>
      </c>
      <c r="BJ189" s="9" t="s">
        <v>44</v>
      </c>
      <c r="BK189" s="97">
        <f>ROUND(I189*H189,2)</f>
        <v>0</v>
      </c>
      <c r="BL189" s="9" t="s">
        <v>79</v>
      </c>
      <c r="BM189" s="96" t="s">
        <v>203</v>
      </c>
    </row>
    <row r="190" spans="2:65" s="7" customFormat="1" x14ac:dyDescent="0.2">
      <c r="B190" s="98"/>
      <c r="D190" s="99" t="s">
        <v>80</v>
      </c>
      <c r="E190" s="100" t="s">
        <v>0</v>
      </c>
      <c r="F190" s="101" t="s">
        <v>115</v>
      </c>
      <c r="H190" s="102">
        <v>17</v>
      </c>
      <c r="I190" s="103"/>
      <c r="L190" s="98"/>
      <c r="M190" s="125"/>
      <c r="N190" s="126"/>
      <c r="O190" s="126"/>
      <c r="P190" s="126"/>
      <c r="Q190" s="126"/>
      <c r="R190" s="126"/>
      <c r="S190" s="126"/>
      <c r="T190" s="127"/>
      <c r="AT190" s="100" t="s">
        <v>80</v>
      </c>
      <c r="AU190" s="100" t="s">
        <v>45</v>
      </c>
      <c r="AV190" s="7" t="s">
        <v>45</v>
      </c>
      <c r="AW190" s="7" t="s">
        <v>17</v>
      </c>
      <c r="AX190" s="7" t="s">
        <v>44</v>
      </c>
      <c r="AY190" s="100" t="s">
        <v>74</v>
      </c>
    </row>
    <row r="191" spans="2:65" s="1" customFormat="1" ht="6.95" customHeight="1" x14ac:dyDescent="0.2">
      <c r="B191" s="24"/>
      <c r="C191" s="25"/>
      <c r="D191" s="25"/>
      <c r="E191" s="25"/>
      <c r="F191" s="25"/>
      <c r="G191" s="25"/>
      <c r="H191" s="25"/>
      <c r="I191" s="25"/>
      <c r="J191" s="25"/>
      <c r="K191" s="25"/>
      <c r="L191" s="18"/>
    </row>
  </sheetData>
  <autoFilter ref="C120:K190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 11-50-01</vt:lpstr>
      <vt:lpstr>'SO 11-50-01'!Názvy_tisku</vt:lpstr>
      <vt:lpstr>'SO 11-50-01'!Oblast_tisku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Culka Josef</cp:lastModifiedBy>
  <cp:lastPrinted>2024-03-13T11:31:34Z</cp:lastPrinted>
  <dcterms:created xsi:type="dcterms:W3CDTF">2024-03-07T11:52:52Z</dcterms:created>
  <dcterms:modified xsi:type="dcterms:W3CDTF">2024-03-13T12:27:58Z</dcterms:modified>
</cp:coreProperties>
</file>